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vinor.sharepoint.com/sites/GRP_KAT_500_Anskaffelser-25-xxxxx-Pensjonstjenester/Shared Documents/25-03852 - Pensjonstjenester T-192786/03 Kunngjøring/03.2 Kunngjort konkurransegrunnlag/"/>
    </mc:Choice>
  </mc:AlternateContent>
  <xr:revisionPtr revIDLastSave="184" documentId="8_{97360595-12B2-4CDB-8EDA-3918517B9A1A}" xr6:coauthVersionLast="47" xr6:coauthVersionMax="47" xr10:uidLastSave="{58CB1079-DFDD-44E5-B241-F71AB5503EE1}"/>
  <bookViews>
    <workbookView xWindow="-120" yWindow="-120" windowWidth="38640" windowHeight="21120" firstSheet="1" activeTab="1" xr2:uid="{1AD9DE40-D0B9-48A4-BD68-344B90FC374B}"/>
  </bookViews>
  <sheets>
    <sheet name="Avinor AS" sheetId="8" r:id="rId1"/>
    <sheet name="Avinor Flysikring AS " sheetId="9" r:id="rId2"/>
    <sheet name="Svalbard Lufthavn AS" sheetId="11" r:id="rId3"/>
    <sheet name="Samlet for Avinor konsernet" sheetId="12" r:id="rId4"/>
  </sheets>
  <definedNames>
    <definedName name="_xlnm.Print_Area" localSheetId="0">'Avinor AS'!$A$1:$G$19</definedName>
    <definedName name="_xlnm.Print_Area" localSheetId="1">'Avinor Flysikring AS '!$A$1:$G$21</definedName>
    <definedName name="_xlnm.Print_Area" localSheetId="3">'Samlet for Avinor konsernet'!$A$1:$G$21</definedName>
    <definedName name="_xlnm.Print_Area" localSheetId="2">'Svalbard Lufthavn AS'!$A$1:$G$21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2" l="1"/>
  <c r="F37" i="12"/>
  <c r="C27" i="12"/>
  <c r="F18" i="12"/>
  <c r="F41" i="11"/>
  <c r="F37" i="11"/>
  <c r="C27" i="11"/>
  <c r="F18" i="11"/>
  <c r="F41" i="9"/>
  <c r="F37" i="9"/>
  <c r="C27" i="9"/>
  <c r="F18" i="9"/>
  <c r="F41" i="8"/>
  <c r="F37" i="8"/>
  <c r="C27" i="8"/>
  <c r="F18" i="8"/>
  <c r="F28" i="12"/>
  <c r="F28" i="11"/>
  <c r="F28" i="9"/>
  <c r="F28" i="8"/>
  <c r="F27" i="8"/>
</calcChain>
</file>

<file path=xl/sharedStrings.xml><?xml version="1.0" encoding="utf-8"?>
<sst xmlns="http://schemas.openxmlformats.org/spreadsheetml/2006/main" count="204" uniqueCount="50">
  <si>
    <t>Oppsettet skal IKKE endres eller tilpasses - legg eventuelt inn kommentarer i kommentarfeltet</t>
  </si>
  <si>
    <t xml:space="preserve">Premiematrise </t>
  </si>
  <si>
    <t xml:space="preserve">For Avinor AS </t>
  </si>
  <si>
    <r>
      <rPr>
        <b/>
        <sz val="10"/>
        <color theme="3" tint="0.59999389629810485"/>
        <rFont val="Arial"/>
        <family val="2"/>
      </rPr>
      <t>Blå felt er låst</t>
    </r>
    <r>
      <rPr>
        <b/>
        <sz val="10"/>
        <rFont val="Arial"/>
        <family val="2"/>
      </rPr>
      <t xml:space="preserve"> / </t>
    </r>
    <r>
      <rPr>
        <b/>
        <sz val="10"/>
        <color theme="6" tint="0.39997558519241921"/>
        <rFont val="Arial"/>
        <family val="2"/>
      </rPr>
      <t>Grønne felt fylles ut</t>
    </r>
  </si>
  <si>
    <t>Leverandør:</t>
  </si>
  <si>
    <t>Kommentarer</t>
  </si>
  <si>
    <t>Innskuddspensjon</t>
  </si>
  <si>
    <t>Dekning</t>
  </si>
  <si>
    <t>Premie</t>
  </si>
  <si>
    <t>Risikodekninger</t>
  </si>
  <si>
    <t>Uførepensjon grunndekning (0-12G / 6-12G)</t>
  </si>
  <si>
    <t>Uførepensjon kronetillegg</t>
  </si>
  <si>
    <t>Uførepensjon barnetillegg</t>
  </si>
  <si>
    <t>Innskuddsfritak</t>
  </si>
  <si>
    <t>Regulering av innskuddsfritak</t>
  </si>
  <si>
    <t>Ektefelle- og samboerpensjon</t>
  </si>
  <si>
    <t>Barnepensjon</t>
  </si>
  <si>
    <t>Uførepensjon for manglende folketrygd 20-50%</t>
  </si>
  <si>
    <t>Sum risikopremie</t>
  </si>
  <si>
    <t>Sats</t>
  </si>
  <si>
    <t>Kostnad første år</t>
  </si>
  <si>
    <t>Kontraktskostnad sparing i kroner</t>
  </si>
  <si>
    <t>Stykkgebyr per ansatt sparing i kroner</t>
  </si>
  <si>
    <t>Kontrakskostnad risiko i kroner</t>
  </si>
  <si>
    <t>Stykkgebyr per ansatt risiko i kroner</t>
  </si>
  <si>
    <t>Sum adm.omkostninger aktive</t>
  </si>
  <si>
    <t>Pensjonister</t>
  </si>
  <si>
    <t>Stykkgebyr per pensjonist i kroner</t>
  </si>
  <si>
    <t>Rentegarantipremie</t>
  </si>
  <si>
    <t>Forvaltning premiereserver</t>
  </si>
  <si>
    <t>For Avinor Flysikring AS</t>
  </si>
  <si>
    <t>K-192786</t>
  </si>
  <si>
    <t>Eventuelle tilleggstjenester (spesifiser)</t>
  </si>
  <si>
    <t>Ja</t>
  </si>
  <si>
    <t>Innskudd 7 % for lønn opptil 7,1 G og 20 % for lønn mellom 7,1 og 20 G inkludert 1,5 % egenandel</t>
  </si>
  <si>
    <t>Andre administrasjonskostnader, vennligst spesifiser i kommentarfelt (f.eks hvis avhengig av ajourholdsløsning)</t>
  </si>
  <si>
    <t>Annet</t>
  </si>
  <si>
    <t>Uføreavsetning</t>
  </si>
  <si>
    <t>Leverandørens avsetning til uførepensjonister</t>
  </si>
  <si>
    <t>Ev differanse som belastes/tilbakeføres ved flytting</t>
  </si>
  <si>
    <t>Forvaltningskostnader</t>
  </si>
  <si>
    <t>Basert på indeksforvaltning</t>
  </si>
  <si>
    <t>Sum kostnader pensjonister</t>
  </si>
  <si>
    <t xml:space="preserve">Kr </t>
  </si>
  <si>
    <t>Administrasjonskostnader</t>
  </si>
  <si>
    <t>Omkostningsmodell oppgis i sin helhet i tilbudet. Forvaltningskostnader for øvrige investeringsprofiler (aktiv/bærekraft) oppgis også</t>
  </si>
  <si>
    <t>Omkosningsmodell oppgis i sin helhet i tilbudet, som for eksempel benyttet modell for degressiv stykkpris</t>
  </si>
  <si>
    <t>Tilleggstjenester</t>
  </si>
  <si>
    <t>For Svalbard Lufthavn</t>
  </si>
  <si>
    <t>For Avinor Konsernet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</si>
</sst>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 * #,##0_ ;_ * \-#,##0_ ;_ * &quot;-&quot;??_ ;_ @_ "/>
  </numFmts>
  <fonts count="10" x14ac:knownFonts="1"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Arial"/>
      <family val="2"/>
    </font>
    <font>
      <sz val="20"/>
      <color rgb="FF0082A9"/>
      <name val="Arial"/>
      <family val="2"/>
    </font>
    <font>
      <b/>
      <sz val="10"/>
      <name val="Arial"/>
      <family val="2"/>
    </font>
    <font>
      <b/>
      <sz val="10"/>
      <color theme="3" tint="0.59999389629810485"/>
      <name val="Arial"/>
      <family val="2"/>
    </font>
    <font>
      <b/>
      <sz val="10"/>
      <color theme="6" tint="0.3999755851924192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4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0" fillId="2" borderId="0" xfId="0" applyFill="1"/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166" fontId="0" fillId="4" borderId="4" xfId="1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166" fontId="0" fillId="2" borderId="0" xfId="1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9" fontId="2" fillId="3" borderId="10" xfId="0" applyNumberFormat="1" applyFont="1" applyFill="1" applyBorder="1" applyAlignment="1">
      <alignment horizontal="center" vertical="center"/>
    </xf>
    <xf numFmtId="9" fontId="2" fillId="3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166" fontId="0" fillId="4" borderId="9" xfId="1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9" fontId="0" fillId="3" borderId="17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vertical="center"/>
    </xf>
    <xf numFmtId="166" fontId="0" fillId="4" borderId="15" xfId="1" applyNumberFormat="1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0" fillId="5" borderId="19" xfId="0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0" fillId="5" borderId="20" xfId="0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166" fontId="5" fillId="3" borderId="1" xfId="1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/>
    <xf numFmtId="0" fontId="2" fillId="2" borderId="26" xfId="0" applyFont="1" applyFill="1" applyBorder="1" applyAlignment="1">
      <alignment vertical="center"/>
    </xf>
    <xf numFmtId="166" fontId="0" fillId="4" borderId="27" xfId="1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166" fontId="0" fillId="4" borderId="20" xfId="1" applyNumberFormat="1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166" fontId="0" fillId="4" borderId="29" xfId="1" applyNumberFormat="1" applyFont="1" applyFill="1" applyBorder="1" applyAlignment="1">
      <alignment vertical="center"/>
    </xf>
    <xf numFmtId="166" fontId="5" fillId="3" borderId="4" xfId="1" applyNumberFormat="1" applyFont="1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10" fontId="0" fillId="4" borderId="19" xfId="3" applyNumberFormat="1" applyFont="1" applyFill="1" applyBorder="1" applyAlignment="1">
      <alignment vertical="center"/>
    </xf>
    <xf numFmtId="10" fontId="0" fillId="4" borderId="16" xfId="3" applyNumberFormat="1" applyFont="1" applyFill="1" applyBorder="1" applyAlignment="1">
      <alignment vertical="center"/>
    </xf>
    <xf numFmtId="10" fontId="0" fillId="4" borderId="20" xfId="3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166" fontId="1" fillId="2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0" fillId="2" borderId="13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2" fillId="2" borderId="1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40" xfId="0" applyFont="1" applyBorder="1"/>
    <xf numFmtId="0" fontId="0" fillId="2" borderId="0" xfId="0" applyFill="1" applyAlignment="1">
      <alignment horizontal="left" vertical="center"/>
    </xf>
    <xf numFmtId="0" fontId="0" fillId="2" borderId="7" xfId="0" applyFill="1" applyBorder="1"/>
    <xf numFmtId="0" fontId="0" fillId="2" borderId="3" xfId="0" applyFill="1" applyBorder="1"/>
    <xf numFmtId="0" fontId="5" fillId="2" borderId="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vertical="center"/>
    </xf>
    <xf numFmtId="10" fontId="0" fillId="4" borderId="13" xfId="3" applyNumberFormat="1" applyFont="1" applyFill="1" applyBorder="1" applyAlignment="1">
      <alignment vertical="center"/>
    </xf>
    <xf numFmtId="10" fontId="0" fillId="4" borderId="34" xfId="3" applyNumberFormat="1" applyFont="1" applyFill="1" applyBorder="1" applyAlignment="1">
      <alignment vertical="center"/>
    </xf>
    <xf numFmtId="10" fontId="0" fillId="4" borderId="14" xfId="3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0" fontId="0" fillId="2" borderId="3" xfId="3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0" fillId="2" borderId="4" xfId="0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7" xfId="0" applyFont="1" applyBorder="1"/>
    <xf numFmtId="0" fontId="2" fillId="0" borderId="8" xfId="0" applyFont="1" applyBorder="1"/>
    <xf numFmtId="0" fontId="9" fillId="0" borderId="7" xfId="0" applyFont="1" applyBorder="1"/>
    <xf numFmtId="166" fontId="5" fillId="2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0" fontId="9" fillId="3" borderId="2" xfId="0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0" fillId="4" borderId="26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0" fillId="4" borderId="1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66" fontId="0" fillId="4" borderId="19" xfId="0" applyNumberFormat="1" applyFill="1" applyBorder="1" applyAlignment="1">
      <alignment horizontal="center" vertical="center"/>
    </xf>
    <xf numFmtId="164" fontId="0" fillId="4" borderId="23" xfId="2" applyFont="1" applyFill="1" applyBorder="1" applyAlignment="1">
      <alignment horizontal="center" vertical="center"/>
    </xf>
    <xf numFmtId="164" fontId="0" fillId="4" borderId="24" xfId="2" applyFont="1" applyFill="1" applyBorder="1" applyAlignment="1">
      <alignment horizontal="center" vertical="center"/>
    </xf>
    <xf numFmtId="164" fontId="0" fillId="4" borderId="42" xfId="2" applyFont="1" applyFill="1" applyBorder="1" applyAlignment="1">
      <alignment horizontal="center" vertical="center"/>
    </xf>
    <xf numFmtId="164" fontId="0" fillId="4" borderId="38" xfId="2" applyFont="1" applyFill="1" applyBorder="1" applyAlignment="1">
      <alignment horizontal="center" vertical="center"/>
    </xf>
    <xf numFmtId="164" fontId="0" fillId="4" borderId="33" xfId="2" applyFont="1" applyFill="1" applyBorder="1" applyAlignment="1">
      <alignment horizontal="center" vertical="center"/>
    </xf>
    <xf numFmtId="164" fontId="0" fillId="4" borderId="35" xfId="2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0" fillId="4" borderId="30" xfId="2" applyFont="1" applyFill="1" applyBorder="1" applyAlignment="1">
      <alignment horizontal="center" vertical="center"/>
    </xf>
    <xf numFmtId="164" fontId="0" fillId="4" borderId="31" xfId="2" applyFont="1" applyFill="1" applyBorder="1" applyAlignment="1">
      <alignment horizontal="center" vertical="center"/>
    </xf>
    <xf numFmtId="164" fontId="0" fillId="4" borderId="32" xfId="2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0" fillId="4" borderId="39" xfId="2" applyFont="1" applyFill="1" applyBorder="1" applyAlignment="1">
      <alignment horizontal="center" vertical="center"/>
    </xf>
    <xf numFmtId="164" fontId="0" fillId="4" borderId="36" xfId="2" applyFont="1" applyFill="1" applyBorder="1" applyAlignment="1">
      <alignment horizontal="center" vertical="center"/>
    </xf>
    <xf numFmtId="164" fontId="0" fillId="4" borderId="37" xfId="2" applyFont="1" applyFill="1" applyBorder="1" applyAlignment="1">
      <alignment horizontal="center" vertical="center"/>
    </xf>
  </cellXfs>
  <cellStyles count="5">
    <cellStyle name="Komma" xfId="1" builtinId="3"/>
    <cellStyle name="Normal" xfId="0" builtinId="0"/>
    <cellStyle name="Normal 2" xfId="4" xr:uid="{CBCB1F88-046C-4FE4-AC02-4DFFF9A1FF04}"/>
    <cellStyle name="Prosent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4FE2-EBE3-417F-A776-E3E17EEF912F}">
  <dimension ref="B1:R46"/>
  <sheetViews>
    <sheetView showGridLines="0" topLeftCell="A34" zoomScaleNormal="100" workbookViewId="0">
      <selection activeCell="A43" sqref="A43:XFD46"/>
    </sheetView>
  </sheetViews>
  <sheetFormatPr baseColWidth="10" defaultColWidth="9.140625" defaultRowHeight="12.75" x14ac:dyDescent="0.2"/>
  <cols>
    <col min="1" max="1" width="4.28515625" style="2" customWidth="1"/>
    <col min="2" max="2" width="55.140625" style="2" customWidth="1"/>
    <col min="3" max="3" width="8.140625" style="2" customWidth="1"/>
    <col min="4" max="4" width="5.28515625" style="2" bestFit="1" customWidth="1"/>
    <col min="5" max="5" width="7.7109375" style="2" bestFit="1" customWidth="1"/>
    <col min="6" max="6" width="23.28515625" style="2" customWidth="1"/>
    <col min="7" max="7" width="65.28515625" style="2" customWidth="1"/>
    <col min="8" max="8" width="52.85546875" style="2" customWidth="1"/>
    <col min="9" max="9" width="41.140625" style="2" customWidth="1"/>
    <col min="10" max="12" width="28.28515625" style="2" customWidth="1"/>
    <col min="13" max="16384" width="9.140625" style="2"/>
  </cols>
  <sheetData>
    <row r="1" spans="2:18" x14ac:dyDescent="0.2">
      <c r="B1" s="1" t="s">
        <v>0</v>
      </c>
    </row>
    <row r="2" spans="2:18" x14ac:dyDescent="0.2">
      <c r="B2" s="1"/>
    </row>
    <row r="3" spans="2:18" s="4" customFormat="1" ht="35.25" customHeight="1" x14ac:dyDescent="0.2">
      <c r="B3" s="3" t="s">
        <v>1</v>
      </c>
      <c r="C3" s="3" t="s">
        <v>2</v>
      </c>
      <c r="D3" s="3"/>
      <c r="E3" s="3"/>
      <c r="F3" s="50"/>
      <c r="G3" s="84"/>
      <c r="H3" s="84"/>
      <c r="I3" s="84"/>
      <c r="J3" s="84"/>
      <c r="K3" s="84"/>
      <c r="L3" s="84"/>
    </row>
    <row r="4" spans="2:18" ht="25.5" customHeight="1" x14ac:dyDescent="0.2">
      <c r="B4" s="5" t="s">
        <v>3</v>
      </c>
    </row>
    <row r="5" spans="2:18" ht="30" customHeight="1" x14ac:dyDescent="0.2">
      <c r="B5" s="6" t="s">
        <v>4</v>
      </c>
      <c r="C5" s="85" t="s">
        <v>31</v>
      </c>
      <c r="D5" s="86"/>
      <c r="E5" s="86"/>
      <c r="F5" s="87"/>
      <c r="G5" s="88" t="s">
        <v>5</v>
      </c>
      <c r="H5" s="89"/>
      <c r="I5" s="7"/>
      <c r="J5" s="7"/>
      <c r="K5" s="7"/>
      <c r="L5" s="7"/>
      <c r="M5" s="7"/>
      <c r="N5" s="7"/>
      <c r="O5" s="7"/>
      <c r="P5" s="7"/>
      <c r="Q5" s="7"/>
      <c r="R5" s="7"/>
    </row>
    <row r="6" spans="2:18" ht="30" customHeight="1" thickBot="1" x14ac:dyDescent="0.25">
      <c r="B6" s="8" t="s">
        <v>6</v>
      </c>
      <c r="C6" s="88" t="s">
        <v>7</v>
      </c>
      <c r="D6" s="90"/>
      <c r="E6" s="89"/>
      <c r="F6" s="9" t="s">
        <v>8</v>
      </c>
      <c r="G6" s="91"/>
      <c r="H6" s="92"/>
      <c r="I6" s="7"/>
      <c r="J6" s="7"/>
      <c r="K6" s="7"/>
      <c r="L6" s="7"/>
      <c r="M6" s="7"/>
      <c r="N6" s="7"/>
      <c r="O6" s="7"/>
      <c r="P6" s="7"/>
      <c r="Q6" s="7"/>
      <c r="R6" s="7"/>
    </row>
    <row r="7" spans="2:18" ht="30" customHeight="1" thickBot="1" x14ac:dyDescent="0.25">
      <c r="B7" s="52" t="s">
        <v>34</v>
      </c>
      <c r="C7" s="95">
        <v>7.0000000000000007E-2</v>
      </c>
      <c r="D7" s="96"/>
      <c r="E7" s="10">
        <v>0.2</v>
      </c>
      <c r="F7" s="11">
        <v>0</v>
      </c>
      <c r="G7" s="93"/>
      <c r="H7" s="94"/>
      <c r="I7" s="7"/>
      <c r="J7" s="7"/>
      <c r="K7" s="7"/>
      <c r="L7" s="7"/>
      <c r="M7" s="7"/>
      <c r="N7" s="7"/>
      <c r="O7" s="7"/>
      <c r="P7" s="7"/>
      <c r="Q7" s="7"/>
      <c r="R7" s="7"/>
    </row>
    <row r="8" spans="2:18" ht="26.1" customHeight="1" thickBot="1" x14ac:dyDescent="0.25">
      <c r="B8" s="15"/>
      <c r="C8" s="15"/>
      <c r="D8" s="15"/>
      <c r="E8" s="15"/>
      <c r="F8" s="13"/>
      <c r="G8" s="16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2:18" ht="30" customHeight="1" x14ac:dyDescent="0.2">
      <c r="B9" s="17" t="s">
        <v>9</v>
      </c>
      <c r="C9" s="88" t="s">
        <v>7</v>
      </c>
      <c r="D9" s="90"/>
      <c r="E9" s="89"/>
      <c r="F9" s="18" t="s">
        <v>8</v>
      </c>
      <c r="G9" s="97"/>
      <c r="H9" s="98"/>
      <c r="I9" s="7"/>
      <c r="J9" s="7"/>
      <c r="K9" s="7"/>
      <c r="L9" s="7"/>
      <c r="M9" s="7"/>
      <c r="N9" s="7"/>
      <c r="O9" s="7"/>
      <c r="P9" s="7"/>
      <c r="Q9" s="7"/>
      <c r="R9" s="7"/>
    </row>
    <row r="10" spans="2:18" ht="30" customHeight="1" x14ac:dyDescent="0.2">
      <c r="B10" s="19" t="s">
        <v>10</v>
      </c>
      <c r="C10" s="20">
        <v>0.03</v>
      </c>
      <c r="D10" s="21">
        <v>0.66</v>
      </c>
      <c r="E10" s="22"/>
      <c r="F10" s="23"/>
      <c r="G10" s="99"/>
      <c r="H10" s="100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18" ht="30" customHeight="1" x14ac:dyDescent="0.2">
      <c r="B11" s="24" t="s">
        <v>11</v>
      </c>
      <c r="C11" s="25"/>
      <c r="D11" s="26">
        <v>0.25</v>
      </c>
      <c r="E11" s="27"/>
      <c r="F11" s="28">
        <v>0</v>
      </c>
      <c r="G11" s="99"/>
      <c r="H11" s="100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2:18" ht="30" customHeight="1" thickBot="1" x14ac:dyDescent="0.25">
      <c r="B12" s="51" t="s">
        <v>17</v>
      </c>
      <c r="C12" s="27"/>
      <c r="D12" s="26" t="s">
        <v>33</v>
      </c>
      <c r="E12" s="27"/>
      <c r="F12" s="28"/>
      <c r="G12" s="99"/>
      <c r="H12" s="100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2:18" ht="30" customHeight="1" x14ac:dyDescent="0.2">
      <c r="B13" s="29" t="s">
        <v>12</v>
      </c>
      <c r="C13" s="27"/>
      <c r="D13" s="26">
        <v>0.04</v>
      </c>
      <c r="E13" s="27"/>
      <c r="F13" s="28"/>
      <c r="G13" s="99"/>
      <c r="H13" s="100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2:18" ht="30" customHeight="1" x14ac:dyDescent="0.2">
      <c r="B14" s="24" t="s">
        <v>13</v>
      </c>
      <c r="C14" s="30"/>
      <c r="D14" s="31"/>
      <c r="E14" s="32"/>
      <c r="F14" s="28"/>
      <c r="G14" s="99"/>
      <c r="H14" s="100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2:18" ht="30" customHeight="1" x14ac:dyDescent="0.2">
      <c r="B15" s="24" t="s">
        <v>14</v>
      </c>
      <c r="C15" s="27"/>
      <c r="D15" s="26">
        <v>0.02</v>
      </c>
      <c r="E15" s="27"/>
      <c r="F15" s="28"/>
      <c r="G15" s="99"/>
      <c r="H15" s="100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2:18" ht="30" customHeight="1" x14ac:dyDescent="0.2">
      <c r="B16" s="24" t="s">
        <v>15</v>
      </c>
      <c r="C16" s="27"/>
      <c r="D16" s="26">
        <v>0.09</v>
      </c>
      <c r="E16" s="27"/>
      <c r="F16" s="28"/>
      <c r="G16" s="99"/>
      <c r="H16" s="100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2:18" ht="30" customHeight="1" thickBot="1" x14ac:dyDescent="0.25">
      <c r="B17" s="33" t="s">
        <v>16</v>
      </c>
      <c r="C17" s="27"/>
      <c r="D17" s="26">
        <v>0.15</v>
      </c>
      <c r="E17" s="27"/>
      <c r="F17" s="28"/>
      <c r="G17" s="99"/>
      <c r="H17" s="100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2:18" ht="30" customHeight="1" thickBot="1" x14ac:dyDescent="0.25">
      <c r="B18" s="103" t="s">
        <v>18</v>
      </c>
      <c r="C18" s="104"/>
      <c r="D18" s="104"/>
      <c r="E18" s="105"/>
      <c r="F18" s="34">
        <f>SUM(F10:F17)</f>
        <v>0</v>
      </c>
      <c r="G18" s="101"/>
      <c r="H18" s="102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2:18" ht="14.25" customHeight="1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2:18" ht="12" customHeight="1" thickBo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2:18" ht="30" customHeight="1" thickBot="1" x14ac:dyDescent="0.3">
      <c r="B21" s="35" t="s">
        <v>44</v>
      </c>
      <c r="C21" s="88" t="s">
        <v>19</v>
      </c>
      <c r="D21" s="90"/>
      <c r="E21" s="89"/>
      <c r="F21" s="14" t="s">
        <v>20</v>
      </c>
      <c r="G21" s="79" t="s">
        <v>46</v>
      </c>
      <c r="H21" s="78"/>
      <c r="I21" s="36"/>
      <c r="J21" s="7"/>
      <c r="K21" s="7"/>
      <c r="L21" s="7"/>
      <c r="M21" s="7"/>
      <c r="N21" s="7"/>
      <c r="O21" s="7"/>
      <c r="P21" s="7"/>
      <c r="Q21" s="7"/>
      <c r="R21" s="7"/>
    </row>
    <row r="22" spans="2:18" ht="30" customHeight="1" x14ac:dyDescent="0.2">
      <c r="B22" s="37" t="s">
        <v>21</v>
      </c>
      <c r="C22" s="106"/>
      <c r="D22" s="107"/>
      <c r="E22" s="108"/>
      <c r="F22" s="38"/>
      <c r="G22" s="53"/>
      <c r="H22" s="54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2:18" ht="30" customHeight="1" x14ac:dyDescent="0.2">
      <c r="B23" s="39" t="s">
        <v>22</v>
      </c>
      <c r="C23" s="112"/>
      <c r="D23" s="113"/>
      <c r="E23" s="114"/>
      <c r="F23" s="40">
        <v>0</v>
      </c>
      <c r="G23" s="53"/>
      <c r="H23" s="54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2:18" ht="30" customHeight="1" x14ac:dyDescent="0.2">
      <c r="B24" s="39" t="s">
        <v>23</v>
      </c>
      <c r="C24" s="112"/>
      <c r="D24" s="113"/>
      <c r="E24" s="114"/>
      <c r="F24" s="40">
        <v>0</v>
      </c>
      <c r="G24" s="53"/>
      <c r="H24" s="54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2:18" ht="30" customHeight="1" x14ac:dyDescent="0.2">
      <c r="B25" s="39" t="s">
        <v>24</v>
      </c>
      <c r="C25" s="112"/>
      <c r="D25" s="113"/>
      <c r="E25" s="114"/>
      <c r="F25" s="40">
        <v>0</v>
      </c>
      <c r="G25" s="53"/>
      <c r="H25" s="54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2:18" ht="30" customHeight="1" x14ac:dyDescent="0.2">
      <c r="B26" s="57" t="s">
        <v>35</v>
      </c>
      <c r="C26" s="112"/>
      <c r="D26" s="113"/>
      <c r="E26" s="114"/>
      <c r="F26" s="40">
        <v>0</v>
      </c>
      <c r="G26" s="53"/>
      <c r="H26" s="54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2:18" ht="30" customHeight="1" thickBot="1" x14ac:dyDescent="0.25">
      <c r="B27" s="41" t="s">
        <v>36</v>
      </c>
      <c r="C27" s="115">
        <f>F31</f>
        <v>0</v>
      </c>
      <c r="D27" s="113"/>
      <c r="E27" s="114"/>
      <c r="F27" s="42">
        <f ca="1">SUM(F22:F27)</f>
        <v>0</v>
      </c>
      <c r="G27" s="53"/>
      <c r="H27" s="54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2:18" ht="30" customHeight="1" thickBot="1" x14ac:dyDescent="0.25">
      <c r="B28" s="109" t="s">
        <v>25</v>
      </c>
      <c r="C28" s="110"/>
      <c r="D28" s="110"/>
      <c r="E28" s="111"/>
      <c r="F28" s="43">
        <f ca="1">SUM(F22:F27)</f>
        <v>0</v>
      </c>
      <c r="G28" s="55"/>
      <c r="H28" s="56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2:18" ht="30" customHeight="1" thickBot="1" x14ac:dyDescent="0.25">
      <c r="B29" s="15"/>
      <c r="C29" s="15"/>
      <c r="D29" s="15"/>
      <c r="E29" s="15"/>
      <c r="F29" s="15"/>
      <c r="G29" s="63"/>
      <c r="H29" s="63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2:18" ht="30" customHeight="1" thickBot="1" x14ac:dyDescent="0.25">
      <c r="B30" s="66" t="s">
        <v>40</v>
      </c>
      <c r="C30" s="122" t="s">
        <v>19</v>
      </c>
      <c r="D30" s="123"/>
      <c r="E30" s="124"/>
      <c r="F30" s="83"/>
      <c r="G30" s="65" t="s">
        <v>45</v>
      </c>
      <c r="H30" s="78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2:18" ht="21.95" customHeight="1" thickBot="1" x14ac:dyDescent="0.25">
      <c r="B31" s="64" t="s">
        <v>41</v>
      </c>
      <c r="C31" s="131"/>
      <c r="D31" s="132"/>
      <c r="E31" s="133"/>
      <c r="F31" s="13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2:18" ht="21" customHeight="1" thickBot="1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 s="4" customFormat="1" ht="21.75" customHeight="1" thickBot="1" x14ac:dyDescent="0.25">
      <c r="B33" s="8" t="s">
        <v>26</v>
      </c>
      <c r="C33" s="125" t="s">
        <v>19</v>
      </c>
      <c r="D33" s="126"/>
      <c r="E33" s="127"/>
      <c r="F33" s="73" t="s">
        <v>43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2:18" s="4" customFormat="1" ht="26.1" customHeight="1" x14ac:dyDescent="0.2">
      <c r="B34" s="44" t="s">
        <v>27</v>
      </c>
      <c r="C34" s="128"/>
      <c r="D34" s="129"/>
      <c r="E34" s="130"/>
      <c r="F34" s="38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2:18" s="4" customFormat="1" ht="23.45" customHeight="1" x14ac:dyDescent="0.2">
      <c r="B35" s="39" t="s">
        <v>28</v>
      </c>
      <c r="C35" s="45"/>
      <c r="D35" s="46"/>
      <c r="E35" s="47"/>
      <c r="F35" s="4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2:18" s="4" customFormat="1" ht="21.95" customHeight="1" thickBot="1" x14ac:dyDescent="0.25">
      <c r="B36" s="67" t="s">
        <v>29</v>
      </c>
      <c r="C36" s="68"/>
      <c r="D36" s="69"/>
      <c r="E36" s="70"/>
      <c r="F36" s="40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2:18" s="4" customFormat="1" ht="20.100000000000001" customHeight="1" thickBot="1" x14ac:dyDescent="0.25">
      <c r="B37" s="71" t="s">
        <v>42</v>
      </c>
      <c r="C37" s="72"/>
      <c r="D37" s="72"/>
      <c r="E37" s="72"/>
      <c r="F37" s="34">
        <f>SUM(F34:F36)</f>
        <v>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2:18" s="4" customFormat="1" ht="17.45" customHeight="1" thickBot="1" x14ac:dyDescent="0.25">
      <c r="B38" s="48"/>
      <c r="C38" s="48"/>
      <c r="D38" s="48"/>
      <c r="E38" s="48"/>
      <c r="F38" s="4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2:18" s="4" customFormat="1" ht="24.6" customHeight="1" x14ac:dyDescent="0.2">
      <c r="B39" s="60" t="s">
        <v>37</v>
      </c>
      <c r="C39" s="58"/>
      <c r="D39" s="58"/>
      <c r="E39" s="59"/>
      <c r="F39" s="4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2:18" ht="27.6" customHeight="1" thickBot="1" x14ac:dyDescent="0.25">
      <c r="B40" s="61" t="s">
        <v>38</v>
      </c>
      <c r="C40" s="119"/>
      <c r="D40" s="120"/>
      <c r="E40" s="121"/>
    </row>
    <row r="41" spans="2:18" ht="21.95" customHeight="1" thickBot="1" x14ac:dyDescent="0.25">
      <c r="B41" s="62" t="s">
        <v>39</v>
      </c>
      <c r="C41" s="134"/>
      <c r="D41" s="135"/>
      <c r="E41" s="136"/>
      <c r="F41" s="34">
        <f>C41</f>
        <v>0</v>
      </c>
    </row>
    <row r="42" spans="2:18" ht="21.6" customHeight="1" thickBot="1" x14ac:dyDescent="0.25"/>
    <row r="43" spans="2:18" ht="21" customHeight="1" thickBot="1" x14ac:dyDescent="0.25">
      <c r="B43" s="6" t="s">
        <v>47</v>
      </c>
      <c r="C43" s="77"/>
      <c r="D43" s="77"/>
      <c r="E43" s="77"/>
      <c r="F43" s="76"/>
      <c r="G43" s="77"/>
      <c r="H43" s="76"/>
    </row>
    <row r="44" spans="2:18" ht="23.45" customHeight="1" thickBot="1" x14ac:dyDescent="0.25">
      <c r="B44" s="82" t="s">
        <v>32</v>
      </c>
      <c r="C44" s="116"/>
      <c r="D44" s="117"/>
      <c r="E44" s="118"/>
      <c r="F44" s="74"/>
      <c r="G44" s="80"/>
      <c r="H44" s="81"/>
    </row>
    <row r="45" spans="2:18" ht="21" customHeight="1" thickBot="1" x14ac:dyDescent="0.25">
      <c r="B45" s="74"/>
      <c r="C45" s="116"/>
      <c r="D45" s="117"/>
      <c r="E45" s="118"/>
      <c r="F45" s="76"/>
      <c r="G45" s="75"/>
      <c r="H45" s="76"/>
    </row>
    <row r="46" spans="2:18" ht="21" customHeight="1" thickBot="1" x14ac:dyDescent="0.25">
      <c r="B46" s="75"/>
      <c r="C46" s="116"/>
      <c r="D46" s="117"/>
      <c r="E46" s="118"/>
      <c r="F46" s="76"/>
      <c r="G46" s="75"/>
      <c r="H46" s="76"/>
    </row>
  </sheetData>
  <protectedRanges>
    <protectedRange sqref="C5" name="Range14"/>
    <protectedRange sqref="C34:F37 C40:E41" name="Range5"/>
    <protectedRange sqref="C22:F27" name="Range4"/>
    <protectedRange sqref="F7" name="Range1"/>
    <protectedRange sqref="F10:F15" name="Range3"/>
    <protectedRange sqref="G6" name="Range7"/>
    <protectedRange sqref="G9" name="Range9"/>
    <protectedRange sqref="G21" name="Range12"/>
    <protectedRange sqref="G9:H15 G18:H18" name="Range13"/>
    <protectedRange sqref="F16:F17" name="Range3_1"/>
    <protectedRange sqref="G16:H17" name="Range13_1"/>
  </protectedRanges>
  <mergeCells count="25">
    <mergeCell ref="C45:E45"/>
    <mergeCell ref="C46:E46"/>
    <mergeCell ref="C44:E44"/>
    <mergeCell ref="C5:F5"/>
    <mergeCell ref="G5:H5"/>
    <mergeCell ref="C6:E6"/>
    <mergeCell ref="G6:H7"/>
    <mergeCell ref="C7:D7"/>
    <mergeCell ref="C9:E9"/>
    <mergeCell ref="G9:H18"/>
    <mergeCell ref="B18:E18"/>
    <mergeCell ref="C21:E21"/>
    <mergeCell ref="C22:E22"/>
    <mergeCell ref="C23:E23"/>
    <mergeCell ref="C24:E24"/>
    <mergeCell ref="C25:E25"/>
    <mergeCell ref="C26:E26"/>
    <mergeCell ref="C41:E41"/>
    <mergeCell ref="C27:E27"/>
    <mergeCell ref="B28:E28"/>
    <mergeCell ref="C33:E33"/>
    <mergeCell ref="C34:E34"/>
    <mergeCell ref="C40:E40"/>
    <mergeCell ref="C30:E30"/>
    <mergeCell ref="C31:E31"/>
  </mergeCells>
  <pageMargins left="0.46" right="0.45" top="1" bottom="1" header="0.51" footer="0.5"/>
  <pageSetup paperSize="9" scale="80" orientation="portrait" horizontalDpi="4294967293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5796C-C654-4A13-8891-E5DA17353354}">
  <dimension ref="B1:R46"/>
  <sheetViews>
    <sheetView showGridLines="0" tabSelected="1" zoomScaleNormal="100" workbookViewId="0">
      <selection activeCell="H34" sqref="H34"/>
    </sheetView>
  </sheetViews>
  <sheetFormatPr baseColWidth="10" defaultColWidth="9.140625" defaultRowHeight="12.75" x14ac:dyDescent="0.2"/>
  <cols>
    <col min="1" max="1" width="4.28515625" style="2" customWidth="1"/>
    <col min="2" max="2" width="55.140625" style="2" customWidth="1"/>
    <col min="3" max="3" width="8.140625" style="2" customWidth="1"/>
    <col min="4" max="4" width="5.28515625" style="2" bestFit="1" customWidth="1"/>
    <col min="5" max="5" width="7.7109375" style="2" bestFit="1" customWidth="1"/>
    <col min="6" max="6" width="23.28515625" style="2" customWidth="1"/>
    <col min="7" max="7" width="65.28515625" style="2" customWidth="1"/>
    <col min="8" max="8" width="52.85546875" style="2" customWidth="1"/>
    <col min="9" max="9" width="41.140625" style="2" customWidth="1"/>
    <col min="10" max="12" width="28.28515625" style="2" customWidth="1"/>
    <col min="13" max="16384" width="9.140625" style="2"/>
  </cols>
  <sheetData>
    <row r="1" spans="2:18" x14ac:dyDescent="0.2">
      <c r="B1" s="1" t="s">
        <v>0</v>
      </c>
    </row>
    <row r="2" spans="2:18" x14ac:dyDescent="0.2">
      <c r="B2" s="1"/>
    </row>
    <row r="3" spans="2:18" s="4" customFormat="1" ht="35.25" customHeight="1" thickBot="1" x14ac:dyDescent="0.25">
      <c r="B3" s="3" t="s">
        <v>1</v>
      </c>
      <c r="C3" s="3" t="s">
        <v>30</v>
      </c>
      <c r="D3" s="3"/>
      <c r="E3" s="3"/>
      <c r="F3" s="50"/>
      <c r="G3" s="84"/>
      <c r="H3" s="84"/>
      <c r="I3" s="84"/>
      <c r="J3" s="84"/>
      <c r="K3" s="84"/>
      <c r="L3" s="84"/>
    </row>
    <row r="4" spans="2:18" ht="25.5" customHeight="1" thickBot="1" x14ac:dyDescent="0.25">
      <c r="B4" s="5" t="s">
        <v>3</v>
      </c>
    </row>
    <row r="5" spans="2:18" ht="30" customHeight="1" thickBot="1" x14ac:dyDescent="0.25">
      <c r="B5" s="6" t="s">
        <v>4</v>
      </c>
      <c r="C5" s="85" t="s">
        <v>31</v>
      </c>
      <c r="D5" s="86"/>
      <c r="E5" s="86"/>
      <c r="F5" s="87"/>
      <c r="G5" s="88" t="s">
        <v>5</v>
      </c>
      <c r="H5" s="89"/>
      <c r="I5" s="7"/>
      <c r="J5" s="7"/>
      <c r="K5" s="7"/>
      <c r="L5" s="7"/>
      <c r="M5" s="7"/>
      <c r="N5" s="7"/>
      <c r="O5" s="7"/>
      <c r="P5" s="7"/>
      <c r="Q5" s="7"/>
      <c r="R5" s="7"/>
    </row>
    <row r="6" spans="2:18" ht="30" customHeight="1" thickBot="1" x14ac:dyDescent="0.25">
      <c r="B6" s="8" t="s">
        <v>6</v>
      </c>
      <c r="C6" s="88" t="s">
        <v>7</v>
      </c>
      <c r="D6" s="90"/>
      <c r="E6" s="89"/>
      <c r="F6" s="9" t="s">
        <v>8</v>
      </c>
      <c r="G6" s="91"/>
      <c r="H6" s="92"/>
      <c r="I6" s="7"/>
      <c r="J6" s="7"/>
      <c r="K6" s="7"/>
      <c r="L6" s="7"/>
      <c r="M6" s="7"/>
      <c r="N6" s="7"/>
      <c r="O6" s="7"/>
      <c r="P6" s="7"/>
      <c r="Q6" s="7"/>
      <c r="R6" s="7"/>
    </row>
    <row r="7" spans="2:18" ht="30" customHeight="1" thickBot="1" x14ac:dyDescent="0.25">
      <c r="B7" s="52" t="s">
        <v>34</v>
      </c>
      <c r="C7" s="95">
        <v>7.0000000000000007E-2</v>
      </c>
      <c r="D7" s="96"/>
      <c r="E7" s="10">
        <v>0.2</v>
      </c>
      <c r="F7" s="11">
        <v>0</v>
      </c>
      <c r="G7" s="93"/>
      <c r="H7" s="94"/>
      <c r="I7" s="7"/>
      <c r="J7" s="7"/>
      <c r="K7" s="7"/>
      <c r="L7" s="7"/>
      <c r="M7" s="7"/>
      <c r="N7" s="7"/>
      <c r="O7" s="7"/>
      <c r="P7" s="7"/>
      <c r="Q7" s="7"/>
      <c r="R7" s="7"/>
    </row>
    <row r="8" spans="2:18" ht="26.1" customHeight="1" thickBot="1" x14ac:dyDescent="0.25">
      <c r="B8" s="15"/>
      <c r="C8" s="15"/>
      <c r="D8" s="15"/>
      <c r="E8" s="15"/>
      <c r="F8" s="13"/>
      <c r="G8" s="16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2:18" ht="30" customHeight="1" thickBot="1" x14ac:dyDescent="0.25">
      <c r="B9" s="17" t="s">
        <v>9</v>
      </c>
      <c r="C9" s="88" t="s">
        <v>7</v>
      </c>
      <c r="D9" s="90"/>
      <c r="E9" s="89"/>
      <c r="F9" s="18" t="s">
        <v>8</v>
      </c>
      <c r="G9" s="97"/>
      <c r="H9" s="98"/>
      <c r="I9" s="7"/>
      <c r="J9" s="7"/>
      <c r="K9" s="7"/>
      <c r="L9" s="7"/>
      <c r="M9" s="7"/>
      <c r="N9" s="7"/>
      <c r="O9" s="7"/>
      <c r="P9" s="7"/>
      <c r="Q9" s="7"/>
      <c r="R9" s="7"/>
    </row>
    <row r="10" spans="2:18" ht="30" customHeight="1" x14ac:dyDescent="0.2">
      <c r="B10" s="19" t="s">
        <v>10</v>
      </c>
      <c r="C10" s="20">
        <v>0.03</v>
      </c>
      <c r="D10" s="21">
        <v>0.66</v>
      </c>
      <c r="E10" s="22"/>
      <c r="F10" s="23"/>
      <c r="G10" s="99"/>
      <c r="H10" s="100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18" ht="30" customHeight="1" x14ac:dyDescent="0.2">
      <c r="B11" s="24" t="s">
        <v>11</v>
      </c>
      <c r="C11" s="25"/>
      <c r="D11" s="26">
        <v>0.25</v>
      </c>
      <c r="E11" s="27"/>
      <c r="F11" s="28">
        <v>0</v>
      </c>
      <c r="G11" s="99"/>
      <c r="H11" s="100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2:18" ht="30" customHeight="1" thickBot="1" x14ac:dyDescent="0.25">
      <c r="B12" s="51" t="s">
        <v>17</v>
      </c>
      <c r="C12" s="27"/>
      <c r="D12" s="26" t="s">
        <v>33</v>
      </c>
      <c r="E12" s="27"/>
      <c r="F12" s="28"/>
      <c r="G12" s="99"/>
      <c r="H12" s="100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2:18" ht="30" customHeight="1" x14ac:dyDescent="0.2">
      <c r="B13" s="29" t="s">
        <v>12</v>
      </c>
      <c r="C13" s="27"/>
      <c r="D13" s="26">
        <v>0.04</v>
      </c>
      <c r="E13" s="27"/>
      <c r="F13" s="28"/>
      <c r="G13" s="99"/>
      <c r="H13" s="100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2:18" ht="30" customHeight="1" x14ac:dyDescent="0.2">
      <c r="B14" s="24" t="s">
        <v>13</v>
      </c>
      <c r="C14" s="30"/>
      <c r="D14" s="31"/>
      <c r="E14" s="32"/>
      <c r="F14" s="28"/>
      <c r="G14" s="99"/>
      <c r="H14" s="100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2:18" ht="30" customHeight="1" x14ac:dyDescent="0.2">
      <c r="B15" s="24" t="s">
        <v>14</v>
      </c>
      <c r="C15" s="27"/>
      <c r="D15" s="26">
        <v>0.02</v>
      </c>
      <c r="E15" s="27"/>
      <c r="F15" s="28"/>
      <c r="G15" s="99"/>
      <c r="H15" s="100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2:18" ht="30" customHeight="1" x14ac:dyDescent="0.2">
      <c r="B16" s="24" t="s">
        <v>15</v>
      </c>
      <c r="C16" s="27"/>
      <c r="D16" s="26">
        <v>0.09</v>
      </c>
      <c r="E16" s="27"/>
      <c r="F16" s="28"/>
      <c r="G16" s="99"/>
      <c r="H16" s="100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2:18" ht="30" customHeight="1" thickBot="1" x14ac:dyDescent="0.25">
      <c r="B17" s="33" t="s">
        <v>16</v>
      </c>
      <c r="C17" s="27"/>
      <c r="D17" s="26">
        <v>0.15</v>
      </c>
      <c r="E17" s="27"/>
      <c r="F17" s="28"/>
      <c r="G17" s="99"/>
      <c r="H17" s="100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2:18" ht="30" customHeight="1" thickBot="1" x14ac:dyDescent="0.25">
      <c r="B18" s="103" t="s">
        <v>18</v>
      </c>
      <c r="C18" s="104"/>
      <c r="D18" s="104"/>
      <c r="E18" s="105"/>
      <c r="F18" s="34">
        <f>SUM(F10:F17)</f>
        <v>0</v>
      </c>
      <c r="G18" s="101"/>
      <c r="H18" s="102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2:18" ht="14.25" customHeight="1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2:18" ht="12" customHeight="1" thickBo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2:18" ht="30" customHeight="1" thickBot="1" x14ac:dyDescent="0.3">
      <c r="B21" s="35" t="s">
        <v>44</v>
      </c>
      <c r="C21" s="88" t="s">
        <v>19</v>
      </c>
      <c r="D21" s="90"/>
      <c r="E21" s="89"/>
      <c r="F21" s="14" t="s">
        <v>20</v>
      </c>
      <c r="G21" s="79" t="s">
        <v>46</v>
      </c>
      <c r="H21" s="78"/>
      <c r="I21" s="36"/>
      <c r="J21" s="7"/>
      <c r="K21" s="7"/>
      <c r="L21" s="7"/>
      <c r="M21" s="7"/>
      <c r="N21" s="7"/>
      <c r="O21" s="7"/>
      <c r="P21" s="7"/>
      <c r="Q21" s="7"/>
      <c r="R21" s="7"/>
    </row>
    <row r="22" spans="2:18" ht="30" customHeight="1" x14ac:dyDescent="0.2">
      <c r="B22" s="37" t="s">
        <v>21</v>
      </c>
      <c r="C22" s="106"/>
      <c r="D22" s="107"/>
      <c r="E22" s="108"/>
      <c r="F22" s="38"/>
      <c r="G22" s="53"/>
      <c r="H22" s="54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2:18" ht="30" customHeight="1" x14ac:dyDescent="0.2">
      <c r="B23" s="39" t="s">
        <v>22</v>
      </c>
      <c r="C23" s="112"/>
      <c r="D23" s="113"/>
      <c r="E23" s="114"/>
      <c r="F23" s="40">
        <v>0</v>
      </c>
      <c r="G23" s="53"/>
      <c r="H23" s="54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2:18" ht="30" customHeight="1" x14ac:dyDescent="0.2">
      <c r="B24" s="39" t="s">
        <v>23</v>
      </c>
      <c r="C24" s="112"/>
      <c r="D24" s="113"/>
      <c r="E24" s="114"/>
      <c r="F24" s="40">
        <v>0</v>
      </c>
      <c r="G24" s="53"/>
      <c r="H24" s="54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2:18" ht="30" customHeight="1" x14ac:dyDescent="0.2">
      <c r="B25" s="39" t="s">
        <v>24</v>
      </c>
      <c r="C25" s="112"/>
      <c r="D25" s="113"/>
      <c r="E25" s="114"/>
      <c r="F25" s="40">
        <v>0</v>
      </c>
      <c r="G25" s="53"/>
      <c r="H25" s="54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2:18" ht="30" customHeight="1" x14ac:dyDescent="0.2">
      <c r="B26" s="57" t="s">
        <v>35</v>
      </c>
      <c r="C26" s="112"/>
      <c r="D26" s="113"/>
      <c r="E26" s="114"/>
      <c r="F26" s="40">
        <v>0</v>
      </c>
      <c r="G26" s="53"/>
      <c r="H26" s="54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2:18" ht="30" customHeight="1" thickBot="1" x14ac:dyDescent="0.25">
      <c r="B27" s="41" t="s">
        <v>36</v>
      </c>
      <c r="C27" s="115">
        <f>F31</f>
        <v>0</v>
      </c>
      <c r="D27" s="113"/>
      <c r="E27" s="114"/>
      <c r="F27" s="40">
        <v>0</v>
      </c>
      <c r="G27" s="53"/>
      <c r="H27" s="54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2:18" ht="30" customHeight="1" thickBot="1" x14ac:dyDescent="0.25">
      <c r="B28" s="109" t="s">
        <v>25</v>
      </c>
      <c r="C28" s="110"/>
      <c r="D28" s="110"/>
      <c r="E28" s="111"/>
      <c r="F28" s="43">
        <f>SUM(F22:F27)</f>
        <v>0</v>
      </c>
      <c r="G28" s="55"/>
      <c r="H28" s="56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2:18" ht="30" customHeight="1" thickBot="1" x14ac:dyDescent="0.25">
      <c r="B29" s="15"/>
      <c r="C29" s="15"/>
      <c r="D29" s="15"/>
      <c r="E29" s="15"/>
      <c r="F29" s="15"/>
      <c r="G29" s="63"/>
      <c r="H29" s="63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2:18" ht="30" customHeight="1" thickBot="1" x14ac:dyDescent="0.25">
      <c r="B30" s="66" t="s">
        <v>40</v>
      </c>
      <c r="C30" s="122" t="s">
        <v>19</v>
      </c>
      <c r="D30" s="123"/>
      <c r="E30" s="124"/>
      <c r="F30" s="83"/>
      <c r="G30" s="65" t="s">
        <v>45</v>
      </c>
      <c r="H30" s="78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2:18" ht="21.95" customHeight="1" thickBot="1" x14ac:dyDescent="0.25">
      <c r="B31" s="64" t="s">
        <v>41</v>
      </c>
      <c r="C31" s="131"/>
      <c r="D31" s="132"/>
      <c r="E31" s="133"/>
      <c r="F31" s="13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2:18" ht="21" customHeight="1" thickBot="1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 s="4" customFormat="1" ht="21.75" customHeight="1" thickBot="1" x14ac:dyDescent="0.25">
      <c r="B33" s="8" t="s">
        <v>26</v>
      </c>
      <c r="C33" s="125" t="s">
        <v>19</v>
      </c>
      <c r="D33" s="126"/>
      <c r="E33" s="127"/>
      <c r="F33" s="73" t="s">
        <v>43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2:18" s="4" customFormat="1" ht="26.1" customHeight="1" x14ac:dyDescent="0.2">
      <c r="B34" s="44" t="s">
        <v>27</v>
      </c>
      <c r="C34" s="128"/>
      <c r="D34" s="129"/>
      <c r="E34" s="130"/>
      <c r="F34" s="38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2:18" s="4" customFormat="1" ht="23.45" customHeight="1" x14ac:dyDescent="0.2">
      <c r="B35" s="39" t="s">
        <v>28</v>
      </c>
      <c r="C35" s="45"/>
      <c r="D35" s="46"/>
      <c r="E35" s="47"/>
      <c r="F35" s="4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2:18" s="4" customFormat="1" ht="21.95" customHeight="1" thickBot="1" x14ac:dyDescent="0.25">
      <c r="B36" s="67" t="s">
        <v>29</v>
      </c>
      <c r="C36" s="68"/>
      <c r="D36" s="69"/>
      <c r="E36" s="70"/>
      <c r="F36" s="40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2:18" s="4" customFormat="1" ht="20.100000000000001" customHeight="1" thickBot="1" x14ac:dyDescent="0.25">
      <c r="B37" s="71" t="s">
        <v>42</v>
      </c>
      <c r="C37" s="72"/>
      <c r="D37" s="72"/>
      <c r="E37" s="72"/>
      <c r="F37" s="34">
        <f>SUM(F34:F36)</f>
        <v>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2:18" s="4" customFormat="1" ht="17.45" customHeight="1" thickBot="1" x14ac:dyDescent="0.25">
      <c r="B38" s="48"/>
      <c r="C38" s="48"/>
      <c r="D38" s="48"/>
      <c r="E38" s="48"/>
      <c r="F38" s="4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2:18" s="4" customFormat="1" ht="24.6" customHeight="1" x14ac:dyDescent="0.2">
      <c r="B39" s="60" t="s">
        <v>37</v>
      </c>
      <c r="C39" s="58"/>
      <c r="D39" s="58"/>
      <c r="E39" s="59"/>
      <c r="F39" s="4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2:18" ht="27.6" customHeight="1" thickBot="1" x14ac:dyDescent="0.25">
      <c r="B40" s="61" t="s">
        <v>38</v>
      </c>
      <c r="C40" s="119"/>
      <c r="D40" s="120"/>
      <c r="E40" s="121"/>
    </row>
    <row r="41" spans="2:18" ht="21.95" customHeight="1" thickBot="1" x14ac:dyDescent="0.25">
      <c r="B41" s="62" t="s">
        <v>39</v>
      </c>
      <c r="C41" s="134"/>
      <c r="D41" s="135"/>
      <c r="E41" s="136"/>
      <c r="F41" s="34">
        <f>C41</f>
        <v>0</v>
      </c>
    </row>
    <row r="42" spans="2:18" ht="21.6" customHeight="1" thickBot="1" x14ac:dyDescent="0.25"/>
    <row r="43" spans="2:18" ht="21" customHeight="1" thickBot="1" x14ac:dyDescent="0.25">
      <c r="B43" s="6" t="s">
        <v>47</v>
      </c>
      <c r="C43" s="77"/>
      <c r="D43" s="77"/>
      <c r="E43" s="77"/>
      <c r="F43" s="76"/>
      <c r="G43" s="77"/>
      <c r="H43" s="76"/>
    </row>
    <row r="44" spans="2:18" ht="23.45" customHeight="1" thickBot="1" x14ac:dyDescent="0.25">
      <c r="B44" s="82" t="s">
        <v>32</v>
      </c>
      <c r="C44" s="116"/>
      <c r="D44" s="117"/>
      <c r="E44" s="118"/>
      <c r="F44" s="74"/>
      <c r="G44" s="80"/>
      <c r="H44" s="81"/>
    </row>
    <row r="45" spans="2:18" ht="21" customHeight="1" thickBot="1" x14ac:dyDescent="0.25">
      <c r="B45" s="74"/>
      <c r="C45" s="116"/>
      <c r="D45" s="117"/>
      <c r="E45" s="118"/>
      <c r="F45" s="76"/>
      <c r="G45" s="75"/>
      <c r="H45" s="76"/>
    </row>
    <row r="46" spans="2:18" ht="21" customHeight="1" thickBot="1" x14ac:dyDescent="0.25">
      <c r="B46" s="75"/>
      <c r="C46" s="116"/>
      <c r="D46" s="117"/>
      <c r="E46" s="118"/>
      <c r="F46" s="76"/>
      <c r="G46" s="75"/>
      <c r="H46" s="76"/>
    </row>
  </sheetData>
  <protectedRanges>
    <protectedRange sqref="C5" name="Range14_1"/>
    <protectedRange sqref="C34:F37 C40:E41" name="Range5_1"/>
    <protectedRange sqref="C22:F27" name="Range4_1"/>
    <protectedRange sqref="F7" name="Range1_1"/>
    <protectedRange sqref="F10:F15" name="Range3_2"/>
    <protectedRange sqref="G6" name="Range7_1"/>
    <protectedRange sqref="G9" name="Range9_1"/>
    <protectedRange sqref="G21" name="Range12_1"/>
    <protectedRange sqref="G9:H15 G18:H18" name="Range13_2"/>
    <protectedRange sqref="F16:F17" name="Range3_1_1"/>
    <protectedRange sqref="G16:H17" name="Range13_1_1"/>
  </protectedRanges>
  <mergeCells count="25">
    <mergeCell ref="C44:E44"/>
    <mergeCell ref="C45:E45"/>
    <mergeCell ref="C46:E46"/>
    <mergeCell ref="C40:E40"/>
    <mergeCell ref="C30:E30"/>
    <mergeCell ref="C33:E33"/>
    <mergeCell ref="C34:E34"/>
    <mergeCell ref="C31:E31"/>
    <mergeCell ref="C41:E41"/>
    <mergeCell ref="G9:H18"/>
    <mergeCell ref="B18:E18"/>
    <mergeCell ref="C21:E21"/>
    <mergeCell ref="C22:E22"/>
    <mergeCell ref="B28:E28"/>
    <mergeCell ref="C9:E9"/>
    <mergeCell ref="C23:E23"/>
    <mergeCell ref="C24:E24"/>
    <mergeCell ref="C25:E25"/>
    <mergeCell ref="C26:E26"/>
    <mergeCell ref="C27:E27"/>
    <mergeCell ref="C5:F5"/>
    <mergeCell ref="G5:H5"/>
    <mergeCell ref="C6:E6"/>
    <mergeCell ref="G6:H7"/>
    <mergeCell ref="C7:D7"/>
  </mergeCells>
  <pageMargins left="0.46" right="0.45" top="1" bottom="1" header="0.51" footer="0.5"/>
  <pageSetup paperSize="9" scale="80" orientation="portrait" horizontalDpi="4294967293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E6A35-6722-4BCD-BCEF-6155BCBFF275}">
  <dimension ref="B1:R46"/>
  <sheetViews>
    <sheetView showGridLines="0" topLeftCell="A16" zoomScaleNormal="100" workbookViewId="0">
      <selection activeCell="K34" sqref="K34"/>
    </sheetView>
  </sheetViews>
  <sheetFormatPr baseColWidth="10" defaultColWidth="9.140625" defaultRowHeight="12.75" x14ac:dyDescent="0.2"/>
  <cols>
    <col min="1" max="1" width="4.28515625" style="2" customWidth="1"/>
    <col min="2" max="2" width="55.140625" style="2" customWidth="1"/>
    <col min="3" max="3" width="8.140625" style="2" customWidth="1"/>
    <col min="4" max="4" width="5.28515625" style="2" bestFit="1" customWidth="1"/>
    <col min="5" max="5" width="7.7109375" style="2" bestFit="1" customWidth="1"/>
    <col min="6" max="6" width="23.28515625" style="2" customWidth="1"/>
    <col min="7" max="7" width="65.28515625" style="2" customWidth="1"/>
    <col min="8" max="8" width="52.85546875" style="2" customWidth="1"/>
    <col min="9" max="9" width="41.140625" style="2" customWidth="1"/>
    <col min="10" max="12" width="28.28515625" style="2" customWidth="1"/>
    <col min="13" max="16384" width="9.140625" style="2"/>
  </cols>
  <sheetData>
    <row r="1" spans="2:18" x14ac:dyDescent="0.2">
      <c r="B1" s="1" t="s">
        <v>0</v>
      </c>
    </row>
    <row r="2" spans="2:18" x14ac:dyDescent="0.2">
      <c r="B2" s="1"/>
    </row>
    <row r="3" spans="2:18" s="4" customFormat="1" ht="35.25" customHeight="1" thickBot="1" x14ac:dyDescent="0.25">
      <c r="B3" s="3" t="s">
        <v>1</v>
      </c>
      <c r="C3" s="3" t="s">
        <v>48</v>
      </c>
      <c r="D3" s="3"/>
      <c r="E3" s="3"/>
      <c r="F3" s="50"/>
      <c r="G3" s="84"/>
      <c r="H3" s="84"/>
      <c r="I3" s="84"/>
      <c r="J3" s="84"/>
      <c r="K3" s="84"/>
      <c r="L3" s="84"/>
    </row>
    <row r="4" spans="2:18" ht="25.5" customHeight="1" thickBot="1" x14ac:dyDescent="0.25">
      <c r="B4" s="5" t="s">
        <v>3</v>
      </c>
    </row>
    <row r="5" spans="2:18" ht="30" customHeight="1" thickBot="1" x14ac:dyDescent="0.25">
      <c r="B5" s="6" t="s">
        <v>4</v>
      </c>
      <c r="C5" s="85" t="s">
        <v>31</v>
      </c>
      <c r="D5" s="86"/>
      <c r="E5" s="86"/>
      <c r="F5" s="87"/>
      <c r="G5" s="88" t="s">
        <v>5</v>
      </c>
      <c r="H5" s="89"/>
      <c r="I5" s="7"/>
      <c r="J5" s="7"/>
      <c r="K5" s="7"/>
      <c r="L5" s="7"/>
      <c r="M5" s="7"/>
      <c r="N5" s="7"/>
      <c r="O5" s="7"/>
      <c r="P5" s="7"/>
      <c r="Q5" s="7"/>
      <c r="R5" s="7"/>
    </row>
    <row r="6" spans="2:18" ht="30" customHeight="1" thickBot="1" x14ac:dyDescent="0.25">
      <c r="B6" s="8" t="s">
        <v>6</v>
      </c>
      <c r="C6" s="88" t="s">
        <v>7</v>
      </c>
      <c r="D6" s="90"/>
      <c r="E6" s="89"/>
      <c r="F6" s="9" t="s">
        <v>8</v>
      </c>
      <c r="G6" s="91"/>
      <c r="H6" s="92"/>
      <c r="I6" s="7"/>
      <c r="J6" s="7"/>
      <c r="K6" s="7"/>
      <c r="L6" s="7"/>
      <c r="M6" s="7"/>
      <c r="N6" s="7"/>
      <c r="O6" s="7"/>
      <c r="P6" s="7"/>
      <c r="Q6" s="7"/>
      <c r="R6" s="7"/>
    </row>
    <row r="7" spans="2:18" ht="30" customHeight="1" thickBot="1" x14ac:dyDescent="0.25">
      <c r="B7" s="52" t="s">
        <v>34</v>
      </c>
      <c r="C7" s="95">
        <v>7.0000000000000007E-2</v>
      </c>
      <c r="D7" s="96"/>
      <c r="E7" s="10">
        <v>0.2</v>
      </c>
      <c r="F7" s="11">
        <v>0</v>
      </c>
      <c r="G7" s="93"/>
      <c r="H7" s="94"/>
      <c r="I7" s="7"/>
      <c r="J7" s="7"/>
      <c r="K7" s="7"/>
      <c r="L7" s="7"/>
      <c r="M7" s="7"/>
      <c r="N7" s="7"/>
      <c r="O7" s="7"/>
      <c r="P7" s="7"/>
      <c r="Q7" s="7"/>
      <c r="R7" s="7"/>
    </row>
    <row r="8" spans="2:18" ht="26.1" customHeight="1" thickBot="1" x14ac:dyDescent="0.25">
      <c r="B8" s="15"/>
      <c r="C8" s="15"/>
      <c r="D8" s="15"/>
      <c r="E8" s="15"/>
      <c r="F8" s="13"/>
      <c r="G8" s="16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2:18" ht="30" customHeight="1" thickBot="1" x14ac:dyDescent="0.25">
      <c r="B9" s="17" t="s">
        <v>9</v>
      </c>
      <c r="C9" s="88" t="s">
        <v>7</v>
      </c>
      <c r="D9" s="90"/>
      <c r="E9" s="89"/>
      <c r="F9" s="18" t="s">
        <v>8</v>
      </c>
      <c r="G9" s="97"/>
      <c r="H9" s="98"/>
      <c r="I9" s="7"/>
      <c r="J9" s="7"/>
      <c r="K9" s="7"/>
      <c r="L9" s="7"/>
      <c r="M9" s="7"/>
      <c r="N9" s="7"/>
      <c r="O9" s="7"/>
      <c r="P9" s="7"/>
      <c r="Q9" s="7"/>
      <c r="R9" s="7"/>
    </row>
    <row r="10" spans="2:18" ht="30" customHeight="1" x14ac:dyDescent="0.2">
      <c r="B10" s="19" t="s">
        <v>10</v>
      </c>
      <c r="C10" s="20">
        <v>0.03</v>
      </c>
      <c r="D10" s="21">
        <v>0.66</v>
      </c>
      <c r="E10" s="22"/>
      <c r="F10" s="23"/>
      <c r="G10" s="99"/>
      <c r="H10" s="100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18" ht="30" customHeight="1" x14ac:dyDescent="0.2">
      <c r="B11" s="24" t="s">
        <v>11</v>
      </c>
      <c r="C11" s="25"/>
      <c r="D11" s="26">
        <v>0.25</v>
      </c>
      <c r="E11" s="27"/>
      <c r="F11" s="28">
        <v>0</v>
      </c>
      <c r="G11" s="99"/>
      <c r="H11" s="100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2:18" ht="30" customHeight="1" thickBot="1" x14ac:dyDescent="0.25">
      <c r="B12" s="51" t="s">
        <v>17</v>
      </c>
      <c r="C12" s="27"/>
      <c r="D12" s="26" t="s">
        <v>33</v>
      </c>
      <c r="E12" s="27"/>
      <c r="F12" s="28"/>
      <c r="G12" s="99"/>
      <c r="H12" s="100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2:18" ht="30" customHeight="1" x14ac:dyDescent="0.2">
      <c r="B13" s="29" t="s">
        <v>12</v>
      </c>
      <c r="C13" s="27"/>
      <c r="D13" s="26">
        <v>0.04</v>
      </c>
      <c r="E13" s="27"/>
      <c r="F13" s="28"/>
      <c r="G13" s="99"/>
      <c r="H13" s="100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2:18" ht="30" customHeight="1" x14ac:dyDescent="0.2">
      <c r="B14" s="24" t="s">
        <v>13</v>
      </c>
      <c r="C14" s="30"/>
      <c r="D14" s="31"/>
      <c r="E14" s="32"/>
      <c r="F14" s="28"/>
      <c r="G14" s="99"/>
      <c r="H14" s="100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2:18" ht="30" customHeight="1" x14ac:dyDescent="0.2">
      <c r="B15" s="24" t="s">
        <v>14</v>
      </c>
      <c r="C15" s="27"/>
      <c r="D15" s="26">
        <v>0.02</v>
      </c>
      <c r="E15" s="27"/>
      <c r="F15" s="28"/>
      <c r="G15" s="99"/>
      <c r="H15" s="100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2:18" ht="30" customHeight="1" x14ac:dyDescent="0.2">
      <c r="B16" s="24" t="s">
        <v>15</v>
      </c>
      <c r="C16" s="27"/>
      <c r="D16" s="26">
        <v>0.09</v>
      </c>
      <c r="E16" s="27"/>
      <c r="F16" s="28"/>
      <c r="G16" s="99"/>
      <c r="H16" s="100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2:18" ht="30" customHeight="1" thickBot="1" x14ac:dyDescent="0.25">
      <c r="B17" s="33" t="s">
        <v>16</v>
      </c>
      <c r="C17" s="27"/>
      <c r="D17" s="26">
        <v>0.15</v>
      </c>
      <c r="E17" s="27"/>
      <c r="F17" s="28"/>
      <c r="G17" s="99"/>
      <c r="H17" s="100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2:18" ht="30" customHeight="1" thickBot="1" x14ac:dyDescent="0.25">
      <c r="B18" s="103" t="s">
        <v>18</v>
      </c>
      <c r="C18" s="104"/>
      <c r="D18" s="104"/>
      <c r="E18" s="105"/>
      <c r="F18" s="34">
        <f>SUM(F10:F17)</f>
        <v>0</v>
      </c>
      <c r="G18" s="101"/>
      <c r="H18" s="102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2:18" ht="14.25" customHeight="1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2:18" ht="12" customHeight="1" thickBo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2:18" ht="30" customHeight="1" thickBot="1" x14ac:dyDescent="0.3">
      <c r="B21" s="35" t="s">
        <v>44</v>
      </c>
      <c r="C21" s="88" t="s">
        <v>19</v>
      </c>
      <c r="D21" s="90"/>
      <c r="E21" s="89"/>
      <c r="F21" s="14" t="s">
        <v>20</v>
      </c>
      <c r="G21" s="79" t="s">
        <v>46</v>
      </c>
      <c r="H21" s="78"/>
      <c r="I21" s="36"/>
      <c r="J21" s="7"/>
      <c r="K21" s="7"/>
      <c r="L21" s="7"/>
      <c r="M21" s="7"/>
      <c r="N21" s="7"/>
      <c r="O21" s="7"/>
      <c r="P21" s="7"/>
      <c r="Q21" s="7"/>
      <c r="R21" s="7"/>
    </row>
    <row r="22" spans="2:18" ht="30" customHeight="1" x14ac:dyDescent="0.2">
      <c r="B22" s="37" t="s">
        <v>21</v>
      </c>
      <c r="C22" s="106"/>
      <c r="D22" s="107"/>
      <c r="E22" s="108"/>
      <c r="F22" s="38"/>
      <c r="G22" s="53"/>
      <c r="H22" s="54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2:18" ht="30" customHeight="1" x14ac:dyDescent="0.2">
      <c r="B23" s="39" t="s">
        <v>22</v>
      </c>
      <c r="C23" s="112"/>
      <c r="D23" s="113"/>
      <c r="E23" s="114"/>
      <c r="F23" s="40">
        <v>0</v>
      </c>
      <c r="G23" s="53"/>
      <c r="H23" s="54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2:18" ht="30" customHeight="1" x14ac:dyDescent="0.2">
      <c r="B24" s="39" t="s">
        <v>23</v>
      </c>
      <c r="C24" s="112"/>
      <c r="D24" s="113"/>
      <c r="E24" s="114"/>
      <c r="F24" s="40">
        <v>0</v>
      </c>
      <c r="G24" s="53"/>
      <c r="H24" s="54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2:18" ht="30" customHeight="1" x14ac:dyDescent="0.2">
      <c r="B25" s="39" t="s">
        <v>24</v>
      </c>
      <c r="C25" s="112"/>
      <c r="D25" s="113"/>
      <c r="E25" s="114"/>
      <c r="F25" s="40">
        <v>0</v>
      </c>
      <c r="G25" s="53"/>
      <c r="H25" s="54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2:18" ht="30" customHeight="1" x14ac:dyDescent="0.2">
      <c r="B26" s="57" t="s">
        <v>35</v>
      </c>
      <c r="C26" s="112"/>
      <c r="D26" s="113"/>
      <c r="E26" s="114"/>
      <c r="F26" s="40">
        <v>0</v>
      </c>
      <c r="G26" s="53"/>
      <c r="H26" s="54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2:18" ht="30" customHeight="1" thickBot="1" x14ac:dyDescent="0.25">
      <c r="B27" s="41" t="s">
        <v>36</v>
      </c>
      <c r="C27" s="115">
        <f>F31</f>
        <v>0</v>
      </c>
      <c r="D27" s="113"/>
      <c r="E27" s="114"/>
      <c r="F27" s="40">
        <v>0</v>
      </c>
      <c r="G27" s="53"/>
      <c r="H27" s="54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2:18" ht="30" customHeight="1" thickBot="1" x14ac:dyDescent="0.25">
      <c r="B28" s="109" t="s">
        <v>25</v>
      </c>
      <c r="C28" s="110"/>
      <c r="D28" s="110"/>
      <c r="E28" s="111"/>
      <c r="F28" s="43">
        <f>SUM(F22:F27)</f>
        <v>0</v>
      </c>
      <c r="G28" s="55"/>
      <c r="H28" s="56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2:18" ht="30" customHeight="1" thickBot="1" x14ac:dyDescent="0.25">
      <c r="B29" s="15"/>
      <c r="C29" s="15"/>
      <c r="D29" s="15"/>
      <c r="E29" s="15"/>
      <c r="F29" s="15"/>
      <c r="G29" s="63"/>
      <c r="H29" s="63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2:18" ht="30" customHeight="1" thickBot="1" x14ac:dyDescent="0.25">
      <c r="B30" s="66" t="s">
        <v>40</v>
      </c>
      <c r="C30" s="122" t="s">
        <v>19</v>
      </c>
      <c r="D30" s="123"/>
      <c r="E30" s="124"/>
      <c r="F30" s="83"/>
      <c r="G30" s="65" t="s">
        <v>45</v>
      </c>
      <c r="H30" s="78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2:18" ht="21.95" customHeight="1" thickBot="1" x14ac:dyDescent="0.25">
      <c r="B31" s="64" t="s">
        <v>41</v>
      </c>
      <c r="C31" s="131"/>
      <c r="D31" s="132"/>
      <c r="E31" s="133"/>
      <c r="F31" s="13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2:18" ht="21" customHeight="1" thickBot="1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 s="4" customFormat="1" ht="21.75" customHeight="1" thickBot="1" x14ac:dyDescent="0.25">
      <c r="B33" s="8" t="s">
        <v>26</v>
      </c>
      <c r="C33" s="125" t="s">
        <v>19</v>
      </c>
      <c r="D33" s="126"/>
      <c r="E33" s="127"/>
      <c r="F33" s="73" t="s">
        <v>43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2:18" s="4" customFormat="1" ht="26.1" customHeight="1" x14ac:dyDescent="0.2">
      <c r="B34" s="44" t="s">
        <v>27</v>
      </c>
      <c r="C34" s="128"/>
      <c r="D34" s="129"/>
      <c r="E34" s="130"/>
      <c r="F34" s="38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2:18" s="4" customFormat="1" ht="23.45" customHeight="1" x14ac:dyDescent="0.2">
      <c r="B35" s="39" t="s">
        <v>28</v>
      </c>
      <c r="C35" s="45"/>
      <c r="D35" s="46"/>
      <c r="E35" s="47"/>
      <c r="F35" s="4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2:18" s="4" customFormat="1" ht="21.95" customHeight="1" thickBot="1" x14ac:dyDescent="0.25">
      <c r="B36" s="67" t="s">
        <v>29</v>
      </c>
      <c r="C36" s="68"/>
      <c r="D36" s="69"/>
      <c r="E36" s="70"/>
      <c r="F36" s="40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2:18" s="4" customFormat="1" ht="20.100000000000001" customHeight="1" thickBot="1" x14ac:dyDescent="0.25">
      <c r="B37" s="71" t="s">
        <v>42</v>
      </c>
      <c r="C37" s="72"/>
      <c r="D37" s="72"/>
      <c r="E37" s="72"/>
      <c r="F37" s="34">
        <f>SUM(F34:F36)</f>
        <v>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2:18" s="4" customFormat="1" ht="17.45" customHeight="1" thickBot="1" x14ac:dyDescent="0.25">
      <c r="B38" s="48"/>
      <c r="C38" s="48"/>
      <c r="D38" s="48"/>
      <c r="E38" s="48"/>
      <c r="F38" s="4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2:18" s="4" customFormat="1" ht="24.6" customHeight="1" x14ac:dyDescent="0.2">
      <c r="B39" s="60" t="s">
        <v>37</v>
      </c>
      <c r="C39" s="58"/>
      <c r="D39" s="58"/>
      <c r="E39" s="59"/>
      <c r="F39" s="4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2:18" ht="27.6" customHeight="1" thickBot="1" x14ac:dyDescent="0.25">
      <c r="B40" s="61" t="s">
        <v>38</v>
      </c>
      <c r="C40" s="119"/>
      <c r="D40" s="120"/>
      <c r="E40" s="121"/>
    </row>
    <row r="41" spans="2:18" ht="21.95" customHeight="1" thickBot="1" x14ac:dyDescent="0.25">
      <c r="B41" s="62" t="s">
        <v>39</v>
      </c>
      <c r="C41" s="134"/>
      <c r="D41" s="135"/>
      <c r="E41" s="136"/>
      <c r="F41" s="34">
        <f>C41</f>
        <v>0</v>
      </c>
    </row>
    <row r="42" spans="2:18" ht="21.6" customHeight="1" thickBot="1" x14ac:dyDescent="0.25"/>
    <row r="43" spans="2:18" ht="21" customHeight="1" thickBot="1" x14ac:dyDescent="0.25">
      <c r="B43" s="6" t="s">
        <v>47</v>
      </c>
      <c r="C43" s="77"/>
      <c r="D43" s="77"/>
      <c r="E43" s="77"/>
      <c r="F43" s="76"/>
      <c r="G43" s="77"/>
      <c r="H43" s="76"/>
    </row>
    <row r="44" spans="2:18" ht="23.45" customHeight="1" thickBot="1" x14ac:dyDescent="0.25">
      <c r="B44" s="82" t="s">
        <v>32</v>
      </c>
      <c r="C44" s="116"/>
      <c r="D44" s="117"/>
      <c r="E44" s="118"/>
      <c r="F44" s="74"/>
      <c r="G44" s="80"/>
      <c r="H44" s="81"/>
    </row>
    <row r="45" spans="2:18" ht="21" customHeight="1" thickBot="1" x14ac:dyDescent="0.25">
      <c r="B45" s="74"/>
      <c r="C45" s="116"/>
      <c r="D45" s="117"/>
      <c r="E45" s="118"/>
      <c r="F45" s="76"/>
      <c r="G45" s="75"/>
      <c r="H45" s="76"/>
    </row>
    <row r="46" spans="2:18" ht="21" customHeight="1" thickBot="1" x14ac:dyDescent="0.25">
      <c r="B46" s="75"/>
      <c r="C46" s="116"/>
      <c r="D46" s="117"/>
      <c r="E46" s="118"/>
      <c r="F46" s="76"/>
      <c r="G46" s="75"/>
      <c r="H46" s="76"/>
    </row>
  </sheetData>
  <protectedRanges>
    <protectedRange sqref="C5" name="Range14_1"/>
    <protectedRange sqref="C34:F37 C40:E41" name="Range5_1"/>
    <protectedRange sqref="C22:F27" name="Range4_1"/>
    <protectedRange sqref="F7" name="Range1_1"/>
    <protectedRange sqref="F10:F15" name="Range3_2"/>
    <protectedRange sqref="G6" name="Range7_1"/>
    <protectedRange sqref="G9" name="Range9_1"/>
    <protectedRange sqref="G21" name="Range12_1"/>
    <protectedRange sqref="G9:H15 G18:H18" name="Range13_2"/>
    <protectedRange sqref="F16:F17" name="Range3_1_1"/>
    <protectedRange sqref="G16:H17" name="Range13_1_1"/>
  </protectedRanges>
  <mergeCells count="25">
    <mergeCell ref="C44:E44"/>
    <mergeCell ref="C45:E45"/>
    <mergeCell ref="C46:E46"/>
    <mergeCell ref="C40:E40"/>
    <mergeCell ref="C30:E30"/>
    <mergeCell ref="C33:E33"/>
    <mergeCell ref="C34:E34"/>
    <mergeCell ref="C31:E31"/>
    <mergeCell ref="C41:E41"/>
    <mergeCell ref="G9:H18"/>
    <mergeCell ref="B18:E18"/>
    <mergeCell ref="C21:E21"/>
    <mergeCell ref="C22:E22"/>
    <mergeCell ref="B28:E28"/>
    <mergeCell ref="C9:E9"/>
    <mergeCell ref="C23:E23"/>
    <mergeCell ref="C24:E24"/>
    <mergeCell ref="C25:E25"/>
    <mergeCell ref="C26:E26"/>
    <mergeCell ref="C27:E27"/>
    <mergeCell ref="C5:F5"/>
    <mergeCell ref="G5:H5"/>
    <mergeCell ref="C6:E6"/>
    <mergeCell ref="G6:H7"/>
    <mergeCell ref="C7:D7"/>
  </mergeCells>
  <pageMargins left="0.46" right="0.45" top="1" bottom="1" header="0.51" footer="0.5"/>
  <pageSetup paperSize="9" scale="80" orientation="portrait" horizontalDpi="4294967293"/>
  <headerFooter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640D1-C715-4319-97D5-B566B82E0EF2}">
  <dimension ref="B1:R46"/>
  <sheetViews>
    <sheetView showGridLines="0" topLeftCell="B12" zoomScaleNormal="100" workbookViewId="0">
      <selection activeCell="G51" sqref="G51"/>
    </sheetView>
  </sheetViews>
  <sheetFormatPr baseColWidth="10" defaultColWidth="9.140625" defaultRowHeight="12.75" x14ac:dyDescent="0.2"/>
  <cols>
    <col min="1" max="1" width="4.28515625" style="2" customWidth="1"/>
    <col min="2" max="2" width="55.140625" style="2" customWidth="1"/>
    <col min="3" max="3" width="8.140625" style="2" customWidth="1"/>
    <col min="4" max="4" width="5.28515625" style="2" bestFit="1" customWidth="1"/>
    <col min="5" max="5" width="7.7109375" style="2" bestFit="1" customWidth="1"/>
    <col min="6" max="6" width="23.28515625" style="2" customWidth="1"/>
    <col min="7" max="7" width="65.28515625" style="2" customWidth="1"/>
    <col min="8" max="8" width="52.85546875" style="2" customWidth="1"/>
    <col min="9" max="9" width="41.140625" style="2" customWidth="1"/>
    <col min="10" max="12" width="28.28515625" style="2" customWidth="1"/>
    <col min="13" max="16384" width="9.140625" style="2"/>
  </cols>
  <sheetData>
    <row r="1" spans="2:18" x14ac:dyDescent="0.2">
      <c r="B1" s="1" t="s">
        <v>0</v>
      </c>
    </row>
    <row r="2" spans="2:18" x14ac:dyDescent="0.2">
      <c r="B2" s="1"/>
    </row>
    <row r="3" spans="2:18" s="4" customFormat="1" ht="35.25" customHeight="1" thickBot="1" x14ac:dyDescent="0.25">
      <c r="B3" s="3" t="s">
        <v>1</v>
      </c>
      <c r="C3" s="3" t="s">
        <v>49</v>
      </c>
      <c r="D3" s="3"/>
      <c r="E3" s="3"/>
      <c r="F3" s="50"/>
      <c r="G3" s="84"/>
      <c r="H3" s="84"/>
      <c r="I3" s="84"/>
      <c r="J3" s="84"/>
      <c r="K3" s="84"/>
      <c r="L3" s="84"/>
      <c r="M3" s="84"/>
      <c r="N3" s="84"/>
    </row>
    <row r="4" spans="2:18" ht="25.5" customHeight="1" thickBot="1" x14ac:dyDescent="0.25">
      <c r="B4" s="5" t="s">
        <v>3</v>
      </c>
    </row>
    <row r="5" spans="2:18" ht="30" customHeight="1" thickBot="1" x14ac:dyDescent="0.25">
      <c r="B5" s="6" t="s">
        <v>4</v>
      </c>
      <c r="C5" s="85" t="s">
        <v>31</v>
      </c>
      <c r="D5" s="86"/>
      <c r="E5" s="86"/>
      <c r="F5" s="87"/>
      <c r="G5" s="88" t="s">
        <v>5</v>
      </c>
      <c r="H5" s="89"/>
      <c r="I5" s="7"/>
      <c r="J5" s="7"/>
      <c r="K5" s="7"/>
      <c r="L5" s="7"/>
      <c r="M5" s="7"/>
      <c r="N5" s="7"/>
      <c r="O5" s="7"/>
      <c r="P5" s="7"/>
      <c r="Q5" s="7"/>
      <c r="R5" s="7"/>
    </row>
    <row r="6" spans="2:18" ht="30" customHeight="1" thickBot="1" x14ac:dyDescent="0.25">
      <c r="B6" s="8" t="s">
        <v>6</v>
      </c>
      <c r="C6" s="88" t="s">
        <v>7</v>
      </c>
      <c r="D6" s="90"/>
      <c r="E6" s="89"/>
      <c r="F6" s="9" t="s">
        <v>8</v>
      </c>
      <c r="G6" s="91"/>
      <c r="H6" s="92"/>
      <c r="I6" s="7"/>
      <c r="J6" s="7"/>
      <c r="K6" s="7"/>
      <c r="L6" s="7"/>
      <c r="M6" s="7"/>
      <c r="N6" s="7"/>
      <c r="O6" s="7"/>
      <c r="P6" s="7"/>
      <c r="Q6" s="7"/>
      <c r="R6" s="7"/>
    </row>
    <row r="7" spans="2:18" ht="30" customHeight="1" thickBot="1" x14ac:dyDescent="0.25">
      <c r="B7" s="52" t="s">
        <v>34</v>
      </c>
      <c r="C7" s="95">
        <v>7.0000000000000007E-2</v>
      </c>
      <c r="D7" s="96"/>
      <c r="E7" s="10">
        <v>0.2</v>
      </c>
      <c r="F7" s="11">
        <v>0</v>
      </c>
      <c r="G7" s="93"/>
      <c r="H7" s="94"/>
      <c r="I7" s="7"/>
      <c r="J7" s="7"/>
      <c r="K7" s="7"/>
      <c r="L7" s="7"/>
      <c r="M7" s="7"/>
      <c r="N7" s="7"/>
      <c r="O7" s="7"/>
      <c r="P7" s="7"/>
      <c r="Q7" s="7"/>
      <c r="R7" s="7"/>
    </row>
    <row r="8" spans="2:18" ht="26.1" customHeight="1" thickBot="1" x14ac:dyDescent="0.25">
      <c r="B8" s="15"/>
      <c r="C8" s="15"/>
      <c r="D8" s="15"/>
      <c r="E8" s="15"/>
      <c r="F8" s="13"/>
      <c r="G8" s="16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2:18" ht="30" customHeight="1" thickBot="1" x14ac:dyDescent="0.25">
      <c r="B9" s="17" t="s">
        <v>9</v>
      </c>
      <c r="C9" s="88" t="s">
        <v>7</v>
      </c>
      <c r="D9" s="90"/>
      <c r="E9" s="89"/>
      <c r="F9" s="18" t="s">
        <v>8</v>
      </c>
      <c r="G9" s="97"/>
      <c r="H9" s="98"/>
      <c r="I9" s="7"/>
      <c r="J9" s="7"/>
      <c r="K9" s="7"/>
      <c r="L9" s="7"/>
      <c r="M9" s="7"/>
      <c r="N9" s="7"/>
      <c r="O9" s="7"/>
      <c r="P9" s="7"/>
      <c r="Q9" s="7"/>
      <c r="R9" s="7"/>
    </row>
    <row r="10" spans="2:18" ht="30" customHeight="1" x14ac:dyDescent="0.2">
      <c r="B10" s="19" t="s">
        <v>10</v>
      </c>
      <c r="C10" s="20">
        <v>0.03</v>
      </c>
      <c r="D10" s="21">
        <v>0.66</v>
      </c>
      <c r="E10" s="22"/>
      <c r="F10" s="23"/>
      <c r="G10" s="99"/>
      <c r="H10" s="100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18" ht="30" customHeight="1" x14ac:dyDescent="0.2">
      <c r="B11" s="24" t="s">
        <v>11</v>
      </c>
      <c r="C11" s="25"/>
      <c r="D11" s="26">
        <v>0.25</v>
      </c>
      <c r="E11" s="27"/>
      <c r="F11" s="28">
        <v>0</v>
      </c>
      <c r="G11" s="99"/>
      <c r="H11" s="100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2:18" ht="30" customHeight="1" thickBot="1" x14ac:dyDescent="0.25">
      <c r="B12" s="51" t="s">
        <v>17</v>
      </c>
      <c r="C12" s="27"/>
      <c r="D12" s="26" t="s">
        <v>33</v>
      </c>
      <c r="E12" s="27"/>
      <c r="F12" s="28"/>
      <c r="G12" s="99"/>
      <c r="H12" s="100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2:18" ht="30" customHeight="1" x14ac:dyDescent="0.2">
      <c r="B13" s="29" t="s">
        <v>12</v>
      </c>
      <c r="C13" s="27"/>
      <c r="D13" s="26">
        <v>0.04</v>
      </c>
      <c r="E13" s="27"/>
      <c r="F13" s="28"/>
      <c r="G13" s="99"/>
      <c r="H13" s="100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2:18" ht="30" customHeight="1" x14ac:dyDescent="0.2">
      <c r="B14" s="24" t="s">
        <v>13</v>
      </c>
      <c r="C14" s="30"/>
      <c r="D14" s="31"/>
      <c r="E14" s="32"/>
      <c r="F14" s="28"/>
      <c r="G14" s="99"/>
      <c r="H14" s="100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2:18" ht="30" customHeight="1" x14ac:dyDescent="0.2">
      <c r="B15" s="24" t="s">
        <v>14</v>
      </c>
      <c r="C15" s="27"/>
      <c r="D15" s="26">
        <v>0.02</v>
      </c>
      <c r="E15" s="27"/>
      <c r="F15" s="28"/>
      <c r="G15" s="99"/>
      <c r="H15" s="100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2:18" ht="30" customHeight="1" x14ac:dyDescent="0.2">
      <c r="B16" s="24" t="s">
        <v>15</v>
      </c>
      <c r="C16" s="27"/>
      <c r="D16" s="26">
        <v>0.09</v>
      </c>
      <c r="E16" s="27"/>
      <c r="F16" s="28"/>
      <c r="G16" s="99"/>
      <c r="H16" s="100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2:18" ht="30" customHeight="1" thickBot="1" x14ac:dyDescent="0.25">
      <c r="B17" s="33" t="s">
        <v>16</v>
      </c>
      <c r="C17" s="27"/>
      <c r="D17" s="26">
        <v>0.15</v>
      </c>
      <c r="E17" s="27"/>
      <c r="F17" s="28"/>
      <c r="G17" s="99"/>
      <c r="H17" s="100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2:18" ht="30" customHeight="1" thickBot="1" x14ac:dyDescent="0.25">
      <c r="B18" s="103" t="s">
        <v>18</v>
      </c>
      <c r="C18" s="104"/>
      <c r="D18" s="104"/>
      <c r="E18" s="105"/>
      <c r="F18" s="34">
        <f>SUM(F10:F17)</f>
        <v>0</v>
      </c>
      <c r="G18" s="101"/>
      <c r="H18" s="102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2:18" ht="14.25" customHeight="1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2:18" ht="12" customHeight="1" thickBo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2:18" ht="30" customHeight="1" thickBot="1" x14ac:dyDescent="0.3">
      <c r="B21" s="35" t="s">
        <v>44</v>
      </c>
      <c r="C21" s="88" t="s">
        <v>19</v>
      </c>
      <c r="D21" s="90"/>
      <c r="E21" s="89"/>
      <c r="F21" s="14" t="s">
        <v>20</v>
      </c>
      <c r="G21" s="79" t="s">
        <v>46</v>
      </c>
      <c r="H21" s="78"/>
      <c r="I21" s="36"/>
      <c r="J21" s="7"/>
      <c r="K21" s="7"/>
      <c r="L21" s="7"/>
      <c r="M21" s="7"/>
      <c r="N21" s="7"/>
      <c r="O21" s="7"/>
      <c r="P21" s="7"/>
      <c r="Q21" s="7"/>
      <c r="R21" s="7"/>
    </row>
    <row r="22" spans="2:18" ht="30" customHeight="1" x14ac:dyDescent="0.2">
      <c r="B22" s="37" t="s">
        <v>21</v>
      </c>
      <c r="C22" s="106"/>
      <c r="D22" s="107"/>
      <c r="E22" s="108"/>
      <c r="F22" s="38"/>
      <c r="G22" s="53"/>
      <c r="H22" s="54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2:18" ht="30" customHeight="1" x14ac:dyDescent="0.2">
      <c r="B23" s="39" t="s">
        <v>22</v>
      </c>
      <c r="C23" s="112"/>
      <c r="D23" s="113"/>
      <c r="E23" s="114"/>
      <c r="F23" s="40">
        <v>0</v>
      </c>
      <c r="G23" s="53"/>
      <c r="H23" s="54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2:18" ht="30" customHeight="1" x14ac:dyDescent="0.2">
      <c r="B24" s="39" t="s">
        <v>23</v>
      </c>
      <c r="C24" s="112"/>
      <c r="D24" s="113"/>
      <c r="E24" s="114"/>
      <c r="F24" s="40">
        <v>0</v>
      </c>
      <c r="G24" s="53"/>
      <c r="H24" s="54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2:18" ht="30" customHeight="1" x14ac:dyDescent="0.2">
      <c r="B25" s="39" t="s">
        <v>24</v>
      </c>
      <c r="C25" s="112"/>
      <c r="D25" s="113"/>
      <c r="E25" s="114"/>
      <c r="F25" s="40">
        <v>0</v>
      </c>
      <c r="G25" s="53"/>
      <c r="H25" s="54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2:18" ht="30" customHeight="1" x14ac:dyDescent="0.2">
      <c r="B26" s="57" t="s">
        <v>35</v>
      </c>
      <c r="C26" s="112"/>
      <c r="D26" s="113"/>
      <c r="E26" s="114"/>
      <c r="F26" s="40">
        <v>0</v>
      </c>
      <c r="G26" s="53"/>
      <c r="H26" s="54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2:18" ht="30" customHeight="1" thickBot="1" x14ac:dyDescent="0.25">
      <c r="B27" s="41" t="s">
        <v>36</v>
      </c>
      <c r="C27" s="115">
        <f>F31</f>
        <v>0</v>
      </c>
      <c r="D27" s="113"/>
      <c r="E27" s="114"/>
      <c r="F27" s="40">
        <v>0</v>
      </c>
      <c r="G27" s="53"/>
      <c r="H27" s="54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2:18" ht="30" customHeight="1" thickBot="1" x14ac:dyDescent="0.25">
      <c r="B28" s="109" t="s">
        <v>25</v>
      </c>
      <c r="C28" s="110"/>
      <c r="D28" s="110"/>
      <c r="E28" s="111"/>
      <c r="F28" s="43">
        <f>SUM(F22:F27)</f>
        <v>0</v>
      </c>
      <c r="G28" s="55"/>
      <c r="H28" s="56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2:18" ht="30" customHeight="1" thickBot="1" x14ac:dyDescent="0.25">
      <c r="B29" s="15"/>
      <c r="C29" s="15"/>
      <c r="D29" s="15"/>
      <c r="E29" s="15"/>
      <c r="F29" s="15"/>
      <c r="G29" s="63"/>
      <c r="H29" s="63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2:18" ht="30" customHeight="1" thickBot="1" x14ac:dyDescent="0.25">
      <c r="B30" s="66" t="s">
        <v>40</v>
      </c>
      <c r="C30" s="122" t="s">
        <v>19</v>
      </c>
      <c r="D30" s="123"/>
      <c r="E30" s="124"/>
      <c r="F30" s="83"/>
      <c r="G30" s="65" t="s">
        <v>45</v>
      </c>
      <c r="H30" s="78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2:18" ht="21.95" customHeight="1" thickBot="1" x14ac:dyDescent="0.25">
      <c r="B31" s="64" t="s">
        <v>41</v>
      </c>
      <c r="C31" s="131"/>
      <c r="D31" s="132"/>
      <c r="E31" s="133"/>
      <c r="F31" s="13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2:18" ht="21" customHeight="1" thickBot="1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 s="4" customFormat="1" ht="21.75" customHeight="1" thickBot="1" x14ac:dyDescent="0.25">
      <c r="B33" s="8" t="s">
        <v>26</v>
      </c>
      <c r="C33" s="125" t="s">
        <v>19</v>
      </c>
      <c r="D33" s="126"/>
      <c r="E33" s="127"/>
      <c r="F33" s="73" t="s">
        <v>43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2:18" s="4" customFormat="1" ht="26.1" customHeight="1" x14ac:dyDescent="0.2">
      <c r="B34" s="44" t="s">
        <v>27</v>
      </c>
      <c r="C34" s="128"/>
      <c r="D34" s="129"/>
      <c r="E34" s="130"/>
      <c r="F34" s="38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2:18" s="4" customFormat="1" ht="23.45" customHeight="1" x14ac:dyDescent="0.2">
      <c r="B35" s="39" t="s">
        <v>28</v>
      </c>
      <c r="C35" s="45"/>
      <c r="D35" s="46"/>
      <c r="E35" s="47"/>
      <c r="F35" s="4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2:18" s="4" customFormat="1" ht="21.95" customHeight="1" thickBot="1" x14ac:dyDescent="0.25">
      <c r="B36" s="67" t="s">
        <v>29</v>
      </c>
      <c r="C36" s="68"/>
      <c r="D36" s="69"/>
      <c r="E36" s="70"/>
      <c r="F36" s="40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2:18" s="4" customFormat="1" ht="20.100000000000001" customHeight="1" thickBot="1" x14ac:dyDescent="0.25">
      <c r="B37" s="71" t="s">
        <v>42</v>
      </c>
      <c r="C37" s="72"/>
      <c r="D37" s="72"/>
      <c r="E37" s="72"/>
      <c r="F37" s="34">
        <f>SUM(F34:F36)</f>
        <v>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2:18" s="4" customFormat="1" ht="17.45" customHeight="1" thickBot="1" x14ac:dyDescent="0.25">
      <c r="B38" s="48"/>
      <c r="C38" s="48"/>
      <c r="D38" s="48"/>
      <c r="E38" s="48"/>
      <c r="F38" s="4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2:18" s="4" customFormat="1" ht="24.6" customHeight="1" x14ac:dyDescent="0.2">
      <c r="B39" s="60" t="s">
        <v>37</v>
      </c>
      <c r="C39" s="58"/>
      <c r="D39" s="58"/>
      <c r="E39" s="59"/>
      <c r="F39" s="4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2:18" ht="27.6" customHeight="1" thickBot="1" x14ac:dyDescent="0.25">
      <c r="B40" s="61" t="s">
        <v>38</v>
      </c>
      <c r="C40" s="119"/>
      <c r="D40" s="120"/>
      <c r="E40" s="121"/>
    </row>
    <row r="41" spans="2:18" ht="21.95" customHeight="1" thickBot="1" x14ac:dyDescent="0.25">
      <c r="B41" s="62" t="s">
        <v>39</v>
      </c>
      <c r="C41" s="134"/>
      <c r="D41" s="135"/>
      <c r="E41" s="136"/>
      <c r="F41" s="34">
        <f>C41</f>
        <v>0</v>
      </c>
    </row>
    <row r="42" spans="2:18" ht="21.6" customHeight="1" thickBot="1" x14ac:dyDescent="0.25"/>
    <row r="43" spans="2:18" ht="21" customHeight="1" thickBot="1" x14ac:dyDescent="0.25">
      <c r="B43" s="6" t="s">
        <v>47</v>
      </c>
      <c r="C43" s="77"/>
      <c r="D43" s="77"/>
      <c r="E43" s="77"/>
      <c r="F43" s="76"/>
      <c r="G43" s="77"/>
      <c r="H43" s="76"/>
    </row>
    <row r="44" spans="2:18" ht="23.45" customHeight="1" thickBot="1" x14ac:dyDescent="0.25">
      <c r="B44" s="82" t="s">
        <v>32</v>
      </c>
      <c r="C44" s="116"/>
      <c r="D44" s="117"/>
      <c r="E44" s="118"/>
      <c r="F44" s="74"/>
      <c r="G44" s="80"/>
      <c r="H44" s="81"/>
    </row>
    <row r="45" spans="2:18" ht="21" customHeight="1" thickBot="1" x14ac:dyDescent="0.25">
      <c r="B45" s="74"/>
      <c r="C45" s="116"/>
      <c r="D45" s="117"/>
      <c r="E45" s="118"/>
      <c r="F45" s="76"/>
      <c r="G45" s="75"/>
      <c r="H45" s="76"/>
    </row>
    <row r="46" spans="2:18" ht="21" customHeight="1" thickBot="1" x14ac:dyDescent="0.25">
      <c r="B46" s="75"/>
      <c r="C46" s="116"/>
      <c r="D46" s="117"/>
      <c r="E46" s="118"/>
      <c r="F46" s="76"/>
      <c r="G46" s="75"/>
      <c r="H46" s="76"/>
    </row>
  </sheetData>
  <protectedRanges>
    <protectedRange sqref="C5" name="Range14_1"/>
    <protectedRange sqref="C34:F37 C40:E41" name="Range5_1"/>
    <protectedRange sqref="C22:F27" name="Range4_1"/>
    <protectedRange sqref="F7" name="Range1_1"/>
    <protectedRange sqref="F10:F15" name="Range3_2"/>
    <protectedRange sqref="G6" name="Range7_1"/>
    <protectedRange sqref="G9" name="Range9_1"/>
    <protectedRange sqref="G21" name="Range12_1"/>
    <protectedRange sqref="G9:H15 G18:H18" name="Range13_2"/>
    <protectedRange sqref="F16:F17" name="Range3_1_1"/>
    <protectedRange sqref="G16:H17" name="Range13_1_1"/>
  </protectedRanges>
  <mergeCells count="25">
    <mergeCell ref="C44:E44"/>
    <mergeCell ref="C45:E45"/>
    <mergeCell ref="C46:E46"/>
    <mergeCell ref="C40:E40"/>
    <mergeCell ref="C30:E30"/>
    <mergeCell ref="C33:E33"/>
    <mergeCell ref="C34:E34"/>
    <mergeCell ref="C31:E31"/>
    <mergeCell ref="C41:E41"/>
    <mergeCell ref="G9:H18"/>
    <mergeCell ref="B18:E18"/>
    <mergeCell ref="C21:E21"/>
    <mergeCell ref="C22:E22"/>
    <mergeCell ref="B28:E28"/>
    <mergeCell ref="C9:E9"/>
    <mergeCell ref="C23:E23"/>
    <mergeCell ref="C24:E24"/>
    <mergeCell ref="C25:E25"/>
    <mergeCell ref="C26:E26"/>
    <mergeCell ref="C27:E27"/>
    <mergeCell ref="C5:F5"/>
    <mergeCell ref="G5:H5"/>
    <mergeCell ref="C6:E6"/>
    <mergeCell ref="G6:H7"/>
    <mergeCell ref="C7:D7"/>
  </mergeCells>
  <pageMargins left="0.46" right="0.45" top="1" bottom="1" header="0.51" footer="0.5"/>
  <pageSetup paperSize="9" scale="80" orientation="portrait" horizontalDpi="4294967293"/>
  <headerFooter alignWithMargins="0"/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F99C092B4114CA3857234516081CB" ma:contentTypeVersion="9" ma:contentTypeDescription="Create a new document." ma:contentTypeScope="" ma:versionID="a341511f8e996003df61ffdc3a8802ee">
  <xsd:schema xmlns:xsd="http://www.w3.org/2001/XMLSchema" xmlns:xs="http://www.w3.org/2001/XMLSchema" xmlns:p="http://schemas.microsoft.com/office/2006/metadata/properties" xmlns:ns2="a7365f24-c55a-44df-9347-77e439ee0b63" targetNamespace="http://schemas.microsoft.com/office/2006/metadata/properties" ma:root="true" ma:fieldsID="2d8d2c11d4ed1e20827bfcb32625c731" ns2:_="">
    <xsd:import namespace="a7365f24-c55a-44df-9347-77e439ee0b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65f24-c55a-44df-9347-77e439ee0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e36b89f-629b-461a-8062-50e0312292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365f24-c55a-44df-9347-77e439ee0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52691-00B7-4597-8CA9-1A7E0F89C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365f24-c55a-44df-9347-77e439ee0b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CA5FD-D9AF-437E-AAF2-F24840B657F0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a7365f24-c55a-44df-9347-77e439ee0b63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1135AE-725C-4219-9735-D5C42D863F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4</vt:i4>
      </vt:variant>
    </vt:vector>
  </HeadingPairs>
  <TitlesOfParts>
    <vt:vector size="8" baseType="lpstr">
      <vt:lpstr>Avinor AS</vt:lpstr>
      <vt:lpstr>Avinor Flysikring AS </vt:lpstr>
      <vt:lpstr>Svalbard Lufthavn AS</vt:lpstr>
      <vt:lpstr>Samlet for Avinor konsernet</vt:lpstr>
      <vt:lpstr>'Avinor AS'!Utskriftsområde</vt:lpstr>
      <vt:lpstr>'Avinor Flysikring AS '!Utskriftsområde</vt:lpstr>
      <vt:lpstr>'Samlet for Avinor konsernet'!Utskriftsområde</vt:lpstr>
      <vt:lpstr>'Svalbard Lufthavn AS'!Utskriftsområde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Paur, Tonje Vatna</dc:creator>
  <cp:keywords/>
  <dc:description/>
  <cp:lastModifiedBy>Paur, Tonje Vatna</cp:lastModifiedBy>
  <cp:revision/>
  <dcterms:created xsi:type="dcterms:W3CDTF">2026-05-07T09:49:41Z</dcterms:created>
  <dcterms:modified xsi:type="dcterms:W3CDTF">2026-06-29T13:37:33Z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0x0101001E4F99C092B4114CA3857234516081CB</vt:lpwstr>
  </property>
  <property fmtid="{D5CDD505-2E9C-101B-9397-08002B2CF9AE}" pid="3" name="MediaServiceImageTags">
    <vt:lpwstr/>
  </property>
</Properties>
</file>